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codeName="Ta_delovni_zvezek" defaultThemeVersion="124226"/>
  <mc:AlternateContent xmlns:mc="http://schemas.openxmlformats.org/markup-compatibility/2006">
    <mc:Choice Requires="x15">
      <x15ac:absPath xmlns:x15ac="http://schemas.microsoft.com/office/spreadsheetml/2010/11/ac" url="/Users/janina/Desktop/Skupno/Šolski center za ekonomijo, pošto in telekomunikacije/Energetska sanacija/Ureditev zunanje okolice/FINAL PZI IN POPIS/"/>
    </mc:Choice>
  </mc:AlternateContent>
  <xr:revisionPtr revIDLastSave="0" documentId="8_{7F77DA30-9653-444E-BBE3-671636AEEBEF}" xr6:coauthVersionLast="47" xr6:coauthVersionMax="47" xr10:uidLastSave="{00000000-0000-0000-0000-000000000000}"/>
  <bookViews>
    <workbookView xWindow="0" yWindow="600" windowWidth="29040" windowHeight="17800" tabRatio="935" activeTab="7" xr2:uid="{00000000-000D-0000-FFFF-FFFF00000000}"/>
  </bookViews>
  <sheets>
    <sheet name="REKAPITULACIJA" sheetId="1" state="hidden" r:id="rId1"/>
    <sheet name="GRADBENA DELA" sheetId="3" r:id="rId2"/>
    <sheet name="Pripravljalna in zaključna dela" sheetId="4" r:id="rId3"/>
    <sheet name="Rušitvena  dela" sheetId="32" r:id="rId4"/>
    <sheet name="Zemeljska dela" sheetId="54" r:id="rId5"/>
    <sheet name="Zgornji ustroj" sheetId="57" r:id="rId6"/>
    <sheet name="K kanal" sheetId="58" r:id="rId7"/>
    <sheet name="Oprema" sheetId="59" r:id="rId8"/>
    <sheet name="II. Zidarska dela" sheetId="20" state="hidden" r:id="rId9"/>
    <sheet name="III. Tesarska dela" sheetId="21" state="hidden" r:id="rId10"/>
    <sheet name="B. OBRTNIŠKA DELA" sheetId="22" state="hidden" r:id="rId11"/>
    <sheet name="I. Krovsko kleparska dela" sheetId="23" state="hidden" r:id="rId12"/>
    <sheet name="II. Klučavničarska dela" sheetId="24" state="hidden" r:id="rId13"/>
    <sheet name="III. Alu in steklarska dela" sheetId="25" state="hidden" r:id="rId14"/>
    <sheet name="IV. Mizarska dela" sheetId="26" state="hidden" r:id="rId15"/>
    <sheet name=" V. Pred. stene in spušč. str." sheetId="27" state="hidden" r:id="rId16"/>
    <sheet name="VI. Keramičarska dela" sheetId="28" state="hidden" r:id="rId17"/>
    <sheet name="VII. Fasaderska dela" sheetId="29" state="hidden" r:id="rId18"/>
    <sheet name="VIII. Slikopleskarska dela" sheetId="30" state="hidden" r:id="rId19"/>
    <sheet name="IX. Razna obrtniška dela" sheetId="31" state="hidden" r:id="rId20"/>
  </sheets>
  <externalReferences>
    <externalReference r:id="rId21"/>
  </externalReferences>
  <definedNames>
    <definedName name="__c99999" localSheetId="6">#REF!</definedName>
    <definedName name="__c99999" localSheetId="7">#REF!</definedName>
    <definedName name="__c99999" localSheetId="4">#REF!</definedName>
    <definedName name="__c99999" localSheetId="5">#REF!</definedName>
    <definedName name="__c99999">#REF!</definedName>
    <definedName name="_45" localSheetId="7">#REF!</definedName>
    <definedName name="_45">#REF!</definedName>
    <definedName name="_c99999" localSheetId="6">#REF!</definedName>
    <definedName name="_c99999" localSheetId="7">#REF!</definedName>
    <definedName name="_c99999" localSheetId="4">#REF!</definedName>
    <definedName name="_c99999" localSheetId="5">#REF!</definedName>
    <definedName name="_c99999">#REF!</definedName>
    <definedName name="_r4wt65" localSheetId="7">#REF!</definedName>
    <definedName name="_r4wt65">#REF!</definedName>
    <definedName name="_Toc289939629" localSheetId="6">#REF!</definedName>
    <definedName name="_Toc289939629" localSheetId="7">#REF!</definedName>
    <definedName name="_Toc289939629" localSheetId="5">#REF!</definedName>
    <definedName name="_Toc289939629">#REF!</definedName>
    <definedName name="agregat" localSheetId="6">#REF!</definedName>
    <definedName name="agregat" localSheetId="7">#REF!</definedName>
    <definedName name="agregat" localSheetId="3">#REF!</definedName>
    <definedName name="agregat" localSheetId="5">#REF!</definedName>
    <definedName name="agregat">#REF!</definedName>
    <definedName name="Excel_BuiltIn_Print_Area_1" localSheetId="6">#REF!</definedName>
    <definedName name="Excel_BuiltIn_Print_Area_1" localSheetId="7">#REF!</definedName>
    <definedName name="Excel_BuiltIn_Print_Area_1" localSheetId="3">#REF!</definedName>
    <definedName name="Excel_BuiltIn_Print_Area_1" localSheetId="5">#REF!</definedName>
    <definedName name="Excel_BuiltIn_Print_Area_1">#REF!</definedName>
    <definedName name="Excel_BuiltIn_Print_Area_1_1">"$#REF!.$A$1:$AMJ$18"</definedName>
    <definedName name="Excel_BuiltIn_Print_Titles_13">"$#REF!.$#REF!$#REF!:$#REF!$#REF!"</definedName>
    <definedName name="Excel_BuiltIn_Print_Titles_4" localSheetId="6">'[1]NEPREDVIDENA GR.DELA'!#REF!</definedName>
    <definedName name="Excel_BuiltIn_Print_Titles_4" localSheetId="7">'[1]NEPREDVIDENA GR.DELA'!#REF!</definedName>
    <definedName name="Excel_BuiltIn_Print_Titles_4" localSheetId="3">'[1]NEPREDVIDENA GR.DELA'!#REF!</definedName>
    <definedName name="Excel_BuiltIn_Print_Titles_4" localSheetId="4">'[1]NEPREDVIDENA GR.DELA'!#REF!</definedName>
    <definedName name="Excel_BuiltIn_Print_Titles_4" localSheetId="5">'[1]NEPREDVIDENA GR.DELA'!#REF!</definedName>
    <definedName name="Excel_BuiltIn_Print_Titles_4">'[1]NEPREDVIDENA GR.DELA'!#REF!</definedName>
    <definedName name="Excel_BuiltIn_Print_Titles_4_1" localSheetId="6">#REF!</definedName>
    <definedName name="Excel_BuiltIn_Print_Titles_4_1" localSheetId="7">#REF!</definedName>
    <definedName name="Excel_BuiltIn_Print_Titles_4_1" localSheetId="3">#REF!</definedName>
    <definedName name="Excel_BuiltIn_Print_Titles_4_1" localSheetId="5">#REF!</definedName>
    <definedName name="Excel_BuiltIn_Print_Titles_4_1">#REF!</definedName>
    <definedName name="Excel_BuiltIn_Print_Titles_4_2" localSheetId="6">#REF!</definedName>
    <definedName name="Excel_BuiltIn_Print_Titles_4_2" localSheetId="7">#REF!</definedName>
    <definedName name="Excel_BuiltIn_Print_Titles_4_2" localSheetId="3">#REF!</definedName>
    <definedName name="Excel_BuiltIn_Print_Titles_4_2" localSheetId="5">#REF!</definedName>
    <definedName name="Excel_BuiltIn_Print_Titles_4_2">#REF!</definedName>
    <definedName name="Excel_BuiltIn_Print_Titles_4_3" localSheetId="6">#REF!</definedName>
    <definedName name="Excel_BuiltIn_Print_Titles_4_3" localSheetId="7">#REF!</definedName>
    <definedName name="Excel_BuiltIn_Print_Titles_4_3" localSheetId="3">#REF!</definedName>
    <definedName name="Excel_BuiltIn_Print_Titles_4_3" localSheetId="5">#REF!</definedName>
    <definedName name="Excel_BuiltIn_Print_Titles_4_3">#REF!</definedName>
    <definedName name="Excel_BuiltIn_Print_Titles_4_4" localSheetId="6">#REF!</definedName>
    <definedName name="Excel_BuiltIn_Print_Titles_4_4" localSheetId="7">#REF!</definedName>
    <definedName name="Excel_BuiltIn_Print_Titles_4_4" localSheetId="3">#REF!</definedName>
    <definedName name="Excel_BuiltIn_Print_Titles_4_4" localSheetId="5">#REF!</definedName>
    <definedName name="Excel_BuiltIn_Print_Titles_4_4">#REF!</definedName>
    <definedName name="Excel_BuiltIn_Print_Titles_4_5">"$#REF!.$#REF!$#REF!:$#REF!$#REF!"</definedName>
    <definedName name="Excel_BuiltIn_Print_Titles_8" localSheetId="6">#REF!</definedName>
    <definedName name="Excel_BuiltIn_Print_Titles_8" localSheetId="7">#REF!</definedName>
    <definedName name="Excel_BuiltIn_Print_Titles_8" localSheetId="3">#REF!</definedName>
    <definedName name="Excel_BuiltIn_Print_Titles_8" localSheetId="5">#REF!</definedName>
    <definedName name="Excel_BuiltIn_Print_Titles_8">#REF!</definedName>
    <definedName name="izves" localSheetId="6">#REF!</definedName>
    <definedName name="izves" localSheetId="7">#REF!</definedName>
    <definedName name="izves" localSheetId="3">#REF!</definedName>
    <definedName name="izves" localSheetId="5">#REF!</definedName>
    <definedName name="izves">#REF!</definedName>
    <definedName name="izves_1" localSheetId="6">#REF!</definedName>
    <definedName name="izves_1" localSheetId="7">#REF!</definedName>
    <definedName name="izves_1" localSheetId="3">#REF!</definedName>
    <definedName name="izves_1" localSheetId="5">#REF!</definedName>
    <definedName name="izves_1">#REF!</definedName>
    <definedName name="izves_1_1" localSheetId="6">#REF!</definedName>
    <definedName name="izves_1_1" localSheetId="7">#REF!</definedName>
    <definedName name="izves_1_1" localSheetId="3">#REF!</definedName>
    <definedName name="izves_1_1" localSheetId="5">#REF!</definedName>
    <definedName name="izves_1_1">#REF!</definedName>
    <definedName name="izvesek" localSheetId="6">#REF!</definedName>
    <definedName name="izvesek" localSheetId="7">#REF!</definedName>
    <definedName name="izvesek" localSheetId="3">#REF!</definedName>
    <definedName name="izvesek" localSheetId="5">#REF!</definedName>
    <definedName name="izvesek">#REF!</definedName>
    <definedName name="oddusek" localSheetId="6">#REF!</definedName>
    <definedName name="oddusek" localSheetId="7">#REF!</definedName>
    <definedName name="oddusek" localSheetId="3">#REF!</definedName>
    <definedName name="oddusek" localSheetId="5">#REF!</definedName>
    <definedName name="oddusek">#REF!</definedName>
    <definedName name="oprema" localSheetId="6">#REF!</definedName>
    <definedName name="oprema" localSheetId="7">#REF!</definedName>
    <definedName name="oprema" localSheetId="3">#REF!</definedName>
    <definedName name="oprema" localSheetId="5">#REF!</definedName>
    <definedName name="oprema">#REF!</definedName>
    <definedName name="_xlnm.Print_Area" localSheetId="15">' V. Pred. stene in spušč. str.'!$A$1:$F$24</definedName>
    <definedName name="_xlnm.Print_Area" localSheetId="10">'B. OBRTNIŠKA DELA'!$A$1:$D$29</definedName>
    <definedName name="_xlnm.Print_Area" localSheetId="1">'GRADBENA DELA'!$A$1:$C$36</definedName>
    <definedName name="_xlnm.Print_Area" localSheetId="11">'I. Krovsko kleparska dela'!$A$1:$F$26</definedName>
    <definedName name="_xlnm.Print_Area" localSheetId="12">'II. Klučavničarska dela'!$A$1:$F$30</definedName>
    <definedName name="_xlnm.Print_Area" localSheetId="13">'III. Alu in steklarska dela'!$A$1:$F$42</definedName>
    <definedName name="_xlnm.Print_Area" localSheetId="9">'III. Tesarska dela'!$A$1:$F$26</definedName>
    <definedName name="_xlnm.Print_Area" localSheetId="14">'IV. Mizarska dela'!$A$1:$F$28</definedName>
    <definedName name="_xlnm.Print_Area" localSheetId="19">'IX. Razna obrtniška dela'!$A$1:$F$56</definedName>
    <definedName name="_xlnm.Print_Area" localSheetId="6">'K kanal'!$A$1:$F$25</definedName>
    <definedName name="_xlnm.Print_Area" localSheetId="7">Oprema!$A$1:$F$46</definedName>
    <definedName name="_xlnm.Print_Area" localSheetId="2">'Pripravljalna in zaključna dela'!$A$1:$F$23</definedName>
    <definedName name="_xlnm.Print_Area" localSheetId="0">REKAPITULACIJA!$A$1:$D$22</definedName>
    <definedName name="_xlnm.Print_Area" localSheetId="3">'Rušitvena  dela'!$A$1:$F$31</definedName>
    <definedName name="_xlnm.Print_Area" localSheetId="16">'VI. Keramičarska dela'!$A$1:$F$18</definedName>
    <definedName name="_xlnm.Print_Area" localSheetId="17">'VII. Fasaderska dela'!$A$1:$F$18</definedName>
    <definedName name="_xlnm.Print_Area" localSheetId="18">'VIII. Slikopleskarska dela'!$A$1:$F$14</definedName>
    <definedName name="_xlnm.Print_Area" localSheetId="4">'Zemeljska dela'!$A$1:$F$38</definedName>
    <definedName name="_xlnm.Print_Area" localSheetId="5">'Zgornji ustroj'!$A$1:$F$57</definedName>
    <definedName name="_xlnm.Print_Titles" localSheetId="10">'B. OBRTNIŠKA DELA'!#REF!</definedName>
    <definedName name="_xlnm.Print_Titles" localSheetId="11">'I. Krovsko kleparska dela'!$3:$3</definedName>
    <definedName name="_xlnm.Print_Titles" localSheetId="12">'II. Klučavničarska dela'!$3:$3</definedName>
    <definedName name="_xlnm.Print_Titles" localSheetId="8">'II. Zidarska dela'!$3:$3</definedName>
    <definedName name="_xlnm.Print_Titles" localSheetId="13">'III. Alu in steklarska dela'!$3:$3</definedName>
    <definedName name="_xlnm.Print_Titles" localSheetId="19">'IX. Razna obrtniška dela'!$3:$3</definedName>
    <definedName name="_xlnm.Print_Titles" localSheetId="3">'Rušitvena  dela'!$3:$3</definedName>
    <definedName name="_xlnm.Print_Titles" localSheetId="17">'VII. Fasaderska dela'!$3:$3</definedName>
    <definedName name="SI" localSheetId="6">#REF!</definedName>
    <definedName name="SI" localSheetId="7">#REF!</definedName>
    <definedName name="SI" localSheetId="4">#REF!</definedName>
    <definedName name="SI" localSheetId="5">#REF!</definedName>
    <definedName name="SI">#REF!</definedName>
    <definedName name="svetilka" localSheetId="6">#REF!</definedName>
    <definedName name="svetilka" localSheetId="7">#REF!</definedName>
    <definedName name="svetilka" localSheetId="3">#REF!</definedName>
    <definedName name="svetilka" localSheetId="5">#REF!</definedName>
    <definedName name="svetilka">#REF!</definedName>
    <definedName name="totem" localSheetId="6">#REF!</definedName>
    <definedName name="totem" localSheetId="7">#REF!</definedName>
    <definedName name="totem" localSheetId="3">#REF!</definedName>
    <definedName name="totem" localSheetId="5">#REF!</definedName>
    <definedName name="totem">#REF!</definedName>
    <definedName name="totem_1" localSheetId="6">#REF!</definedName>
    <definedName name="totem_1" localSheetId="7">#REF!</definedName>
    <definedName name="totem_1" localSheetId="3">#REF!</definedName>
    <definedName name="totem_1" localSheetId="5">#REF!</definedName>
    <definedName name="totem_1">#REF!</definedName>
    <definedName name="totem_1_1" localSheetId="6">#REF!</definedName>
    <definedName name="totem_1_1" localSheetId="7">#REF!</definedName>
    <definedName name="totem_1_1" localSheetId="3">#REF!</definedName>
    <definedName name="totem_1_1" localSheetId="5">#REF!</definedName>
    <definedName name="totem_1_1">#REF!</definedName>
    <definedName name="totm" localSheetId="6">#REF!</definedName>
    <definedName name="totm" localSheetId="7">#REF!</definedName>
    <definedName name="totm" localSheetId="3">#REF!</definedName>
    <definedName name="totm" localSheetId="5">#REF!</definedName>
    <definedName name="totm">#REF!</definedName>
    <definedName name="totm_1" localSheetId="6">#REF!</definedName>
    <definedName name="totm_1" localSheetId="7">#REF!</definedName>
    <definedName name="totm_1" localSheetId="3">#REF!</definedName>
    <definedName name="totm_1" localSheetId="5">#REF!</definedName>
    <definedName name="totm_1">#REF!</definedName>
    <definedName name="totm_1_1" localSheetId="6">#REF!</definedName>
    <definedName name="totm_1_1" localSheetId="7">#REF!</definedName>
    <definedName name="totm_1_1" localSheetId="3">#REF!</definedName>
    <definedName name="totm_1_1" localSheetId="5">#REF!</definedName>
    <definedName name="totm_1_1">#REF!</definedName>
    <definedName name="zastavka" localSheetId="6">#REF!</definedName>
    <definedName name="zastavka" localSheetId="7">#REF!</definedName>
    <definedName name="zastavka" localSheetId="3">#REF!</definedName>
    <definedName name="zastavka" localSheetId="5">#REF!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57" l="1"/>
  <c r="F43" i="59"/>
  <c r="F41" i="59"/>
  <c r="F48" i="57"/>
  <c r="F36" i="59"/>
  <c r="F20" i="4"/>
  <c r="F38" i="59"/>
  <c r="F34" i="59" l="1"/>
  <c r="F32" i="59"/>
  <c r="F30" i="59"/>
  <c r="F28" i="59" l="1"/>
  <c r="F18" i="4" l="1"/>
  <c r="F30" i="57"/>
  <c r="F46" i="57"/>
  <c r="F26" i="59"/>
  <c r="F25" i="59"/>
  <c r="F24" i="59"/>
  <c r="F21" i="59"/>
  <c r="F34" i="57"/>
  <c r="F19" i="59"/>
  <c r="F17" i="59" l="1"/>
  <c r="F15" i="59"/>
  <c r="F14" i="4"/>
  <c r="F27" i="54" l="1"/>
  <c r="F28" i="57" l="1"/>
  <c r="F16" i="4"/>
  <c r="F11" i="59"/>
  <c r="F40" i="57"/>
  <c r="F9" i="59"/>
  <c r="F5" i="59"/>
  <c r="F13" i="59"/>
  <c r="F7" i="59"/>
  <c r="F26" i="57"/>
  <c r="F46" i="59" l="1"/>
  <c r="C30" i="3" s="1"/>
  <c r="F19" i="57" l="1"/>
  <c r="F18" i="57"/>
  <c r="F17" i="57"/>
  <c r="F35" i="54"/>
  <c r="F21" i="54"/>
  <c r="F29" i="54"/>
  <c r="F33" i="54"/>
  <c r="F19" i="54"/>
  <c r="F54" i="57"/>
  <c r="F52" i="57"/>
  <c r="F24" i="57"/>
  <c r="F23" i="57"/>
  <c r="F22" i="57"/>
  <c r="F18" i="32"/>
  <c r="F14" i="57"/>
  <c r="F13" i="57"/>
  <c r="F12" i="57"/>
  <c r="F28" i="32"/>
  <c r="F27" i="32"/>
  <c r="F24" i="32"/>
  <c r="F53" i="31" l="1"/>
  <c r="F51" i="31"/>
  <c r="F49" i="31"/>
  <c r="F47" i="31"/>
  <c r="F45" i="31"/>
  <c r="F43" i="31"/>
  <c r="F41" i="31"/>
  <c r="F37" i="31"/>
  <c r="F35" i="31"/>
  <c r="F33" i="31"/>
  <c r="F31" i="31"/>
  <c r="F29" i="31"/>
  <c r="F27" i="31"/>
  <c r="F25" i="31"/>
  <c r="F23" i="31"/>
  <c r="F21" i="31"/>
  <c r="F19" i="31"/>
  <c r="F17" i="31"/>
  <c r="F15" i="31"/>
  <c r="F13" i="31"/>
  <c r="F11" i="31"/>
  <c r="F9" i="31"/>
  <c r="F7" i="31"/>
  <c r="F5" i="31"/>
  <c r="F11" i="30"/>
  <c r="F9" i="30"/>
  <c r="F7" i="30"/>
  <c r="F5" i="30"/>
  <c r="F15" i="29"/>
  <c r="F13" i="29"/>
  <c r="F11" i="29"/>
  <c r="F9" i="29"/>
  <c r="F7" i="29"/>
  <c r="F15" i="28"/>
  <c r="F13" i="28"/>
  <c r="F11" i="28"/>
  <c r="F9" i="28"/>
  <c r="F7" i="28"/>
  <c r="F5" i="28"/>
  <c r="F21" i="27"/>
  <c r="F19" i="27"/>
  <c r="F17" i="27"/>
  <c r="F15" i="27"/>
  <c r="F13" i="27"/>
  <c r="F11" i="27"/>
  <c r="F9" i="27"/>
  <c r="F7" i="27"/>
  <c r="F25" i="26"/>
  <c r="F23" i="26"/>
  <c r="F19" i="26"/>
  <c r="F17" i="26"/>
  <c r="F15" i="26"/>
  <c r="F13" i="26"/>
  <c r="F11" i="26"/>
  <c r="F9" i="26"/>
  <c r="F39" i="25"/>
  <c r="F37" i="25"/>
  <c r="F33" i="25"/>
  <c r="F31" i="25"/>
  <c r="F29" i="25"/>
  <c r="F27" i="25"/>
  <c r="F25" i="25"/>
  <c r="F23" i="25"/>
  <c r="F21" i="25"/>
  <c r="F17" i="25"/>
  <c r="F15" i="25"/>
  <c r="F13" i="25"/>
  <c r="F11" i="25"/>
  <c r="F9" i="25"/>
  <c r="F27" i="24"/>
  <c r="F25" i="24"/>
  <c r="F23" i="24"/>
  <c r="F21" i="24"/>
  <c r="F19" i="24"/>
  <c r="F17" i="24"/>
  <c r="F15" i="24"/>
  <c r="F13" i="24"/>
  <c r="F11" i="24"/>
  <c r="F7" i="24"/>
  <c r="F23" i="23"/>
  <c r="F21" i="23"/>
  <c r="F19" i="23"/>
  <c r="F17" i="23"/>
  <c r="F15" i="23"/>
  <c r="F13" i="23"/>
  <c r="F11" i="23"/>
  <c r="F9" i="23"/>
  <c r="F7" i="23"/>
  <c r="F23" i="21"/>
  <c r="F21" i="21"/>
  <c r="F20" i="21"/>
  <c r="F19" i="21"/>
  <c r="F15" i="21"/>
  <c r="F13" i="21"/>
  <c r="F11" i="21"/>
  <c r="F9" i="21"/>
  <c r="F7" i="21"/>
  <c r="F31" i="20"/>
  <c r="F29" i="20"/>
  <c r="F27" i="20"/>
  <c r="F25" i="20"/>
  <c r="F21" i="20"/>
  <c r="F19" i="20"/>
  <c r="F17" i="20"/>
  <c r="F15" i="20"/>
  <c r="D11" i="20"/>
  <c r="F11" i="20" s="1"/>
  <c r="F9" i="20"/>
  <c r="F7" i="20"/>
  <c r="F22" i="58"/>
  <c r="F20" i="58"/>
  <c r="F18" i="58"/>
  <c r="F16" i="58"/>
  <c r="F12" i="58"/>
  <c r="F10" i="58"/>
  <c r="F8" i="58"/>
  <c r="F7" i="58"/>
  <c r="F6" i="58"/>
  <c r="F50" i="57"/>
  <c r="F44" i="57"/>
  <c r="F38" i="57"/>
  <c r="F36" i="57"/>
  <c r="F32" i="57"/>
  <c r="F9" i="57"/>
  <c r="F7" i="57"/>
  <c r="F31" i="54"/>
  <c r="F25" i="54"/>
  <c r="F23" i="54"/>
  <c r="F17" i="54"/>
  <c r="F15" i="54"/>
  <c r="F13" i="54"/>
  <c r="F11" i="54"/>
  <c r="F9" i="54"/>
  <c r="F7" i="54"/>
  <c r="F22" i="32"/>
  <c r="F21" i="32"/>
  <c r="F16" i="32"/>
  <c r="F15" i="32"/>
  <c r="F14" i="32"/>
  <c r="F11" i="32"/>
  <c r="F12" i="4"/>
  <c r="F10" i="4"/>
  <c r="F8" i="4"/>
  <c r="F56" i="31" l="1"/>
  <c r="D26" i="22" s="1"/>
  <c r="F24" i="27"/>
  <c r="D18" i="22" s="1"/>
  <c r="F18" i="28"/>
  <c r="D20" i="22" s="1"/>
  <c r="F26" i="23"/>
  <c r="D10" i="22" s="1"/>
  <c r="F28" i="26"/>
  <c r="D16" i="22" s="1"/>
  <c r="F34" i="20"/>
  <c r="F18" i="29"/>
  <c r="D22" i="22" s="1"/>
  <c r="F14" i="30"/>
  <c r="D24" i="22" s="1"/>
  <c r="F42" i="25"/>
  <c r="D14" i="22" s="1"/>
  <c r="F30" i="24"/>
  <c r="D12" i="22" s="1"/>
  <c r="F26" i="21"/>
  <c r="F23" i="4"/>
  <c r="C20" i="3" s="1"/>
  <c r="F31" i="32"/>
  <c r="C22" i="3" s="1"/>
  <c r="F38" i="54"/>
  <c r="C24" i="3" s="1"/>
  <c r="F25" i="58"/>
  <c r="C28" i="3" s="1"/>
  <c r="F57" i="57"/>
  <c r="C26" i="3" s="1"/>
  <c r="C32" i="3" l="1"/>
  <c r="C36" i="3" s="1"/>
</calcChain>
</file>

<file path=xl/sharedStrings.xml><?xml version="1.0" encoding="utf-8"?>
<sst xmlns="http://schemas.openxmlformats.org/spreadsheetml/2006/main" count="756" uniqueCount="336">
  <si>
    <t>Opaž preklad pravokotnega preseka. S podporami do 2,70 m, z montažo in demontažo.</t>
  </si>
  <si>
    <t xml:space="preserve">Opaž betonske plošce s podporami do 3,00 m. Opaž za gladek beton - plošča stanovanjskega dela
</t>
  </si>
  <si>
    <t xml:space="preserve">Opaž betonske plošce s podporami do 3,00 m. Opaž za gladek vidni beton - plošča garaže
</t>
  </si>
  <si>
    <t>Opaž stranic pri ploščah višine do 25 cm, z montažo in demontažo.</t>
  </si>
  <si>
    <t>Opaž stopnic širine 1,00 m</t>
  </si>
  <si>
    <t>opaž stopniščne rame - vidni beton</t>
  </si>
  <si>
    <t>opaž zrcalnih ploskev</t>
  </si>
  <si>
    <t>opaž čelnih ploskev</t>
  </si>
  <si>
    <t>Lahki premični zidarski odri višine do 3 m. Obračuna 1x tlorisna površina prostorov - pritličje.</t>
  </si>
  <si>
    <t>Alu in steklarska dela</t>
  </si>
  <si>
    <t>Mizarska dela</t>
  </si>
  <si>
    <t>Predelne stene in spuščeni stropovi</t>
  </si>
  <si>
    <t>Fasaderska dela</t>
  </si>
  <si>
    <t>Razna obrtniška dela</t>
  </si>
  <si>
    <t>Ponudnik je dolžan pri ponudbi upoštevati vse graficne in tekstualne dele projekta. Vsi delavniški nacrti sodijo v sklop izvajalceve ponudbe in jih potrjuje odgovorni projektant arhitekture med njihovo izdelavo. Vzorce vseh finalnih materialov je ponudnik</t>
  </si>
  <si>
    <t xml:space="preserve">Dobava in pokrivanje strehe v sestavi S2:
- prani prodec granulacije 16-32 mm, debeline 6 cm
- PES filc 200 g/m2
- ekstrudirani polistiren ( SIST EN 13164) debeline 10 cm, plošce s stopnicastimi preklopi ( spec. gostota min. 35 kg/m3)
- dvoslojna polimer </t>
  </si>
  <si>
    <t>Izdelava, dobava in montaža okroglih odtocnih cevi fi 80 mm iz jeklene pocinkane barvane plocevine debeline 0,60nmm. Cevi ogrevane.</t>
  </si>
  <si>
    <t>Izdelava, dobava in montaža dvojnih odtocnih kotlickov za odtok z ravne strehe, iz inoks plocevine in zašcitno košarico proti listju. Prikljucek na vertikalno cev fi 80 mm. Ogrevani.</t>
  </si>
  <si>
    <t xml:space="preserve">Izdelava in montaža obrobe venca na
strehi v sestavi:
- alu prašno barvana plocevina debeline 2 mm, v RAL 7016 ( tigr barva), razvite širine 60 cm
- tockovna podkonstrukcija vijacena v OSB plošce
- enoslojna polimer - bitumenska hidroizolacija varjena na </t>
  </si>
  <si>
    <t>Izdelava vertikalnega zakljucka z notranje strani strehe v sestavi:
- ekstrudirani polistiren debeline 5 cm, višine 13 cm, lepljen na beton
- obroba iz alu prašno barvane plocevone debeline 1 mm, RAL 7016 ( tigr barva ) razvite širine 15 cm.</t>
  </si>
  <si>
    <t>Izdelava in montaža krivljene alu barvane plocevine debeline 3 mm, razvite dolžine 23 cm, RAL 7016 ( tigr barva) montirana preko alu omega nosilcev v AB venec. Izdelava po detajlu " Fasadni pas 1".</t>
  </si>
  <si>
    <t>Izdelava in montaža krivljene alu barvane plocevine debeline 1 mm, razvite dolžine 38 cm, vijacena v zidano steno. Barva RAL 7016 ( tiger barva ). Izdelava po detajlu " Fasadni pas 1".</t>
  </si>
  <si>
    <t>Izdelava in montaža obrob ventilacij z barvano alu plocevino debeline 1 mm, razvite širine do 50 cm.</t>
  </si>
  <si>
    <t>Razna manjša in nepredvidena krovsko kleparska dela. Obracun po potrditvi nadzornega organa. Ocena 3 % vrednosti del.</t>
  </si>
  <si>
    <t>eur</t>
  </si>
  <si>
    <t>SPLOŠNI OPIS
Vsi elementi jeklene konstrukcije morajo biti izdelani strokovno in kvalitetno, ter iz materiala in dimenzij, kot je navedeno v analizi konstrukcije. Vsi elementi morajo biti izvedeni in vgrajeni tehnicno pravilno in po pravilih stroke. Sidra</t>
  </si>
  <si>
    <t>Izdelava, dobava in montaža kovinskih stebrov preseka 100/100/5 mm, finalno pleskani. Stebri višine 300 cm.</t>
  </si>
  <si>
    <t>Izdelava in dobava algum predpražnikov, kompletno z alu okvirjem. ( npr EMCO ali enakovredno).</t>
  </si>
  <si>
    <t>a) velikost 100 x 70 cm.</t>
  </si>
  <si>
    <t>b) velikost 120 x 100 cm.</t>
  </si>
  <si>
    <t>Izdelava, dobava in montaža horizontalnih povezav med jeklenimi stebri s kovinskimi profili 80/50/5 mm, varjeni na jeklene stebricke 50/80/5 mm. Finalno pleskani.</t>
  </si>
  <si>
    <t>Izdelava in montaža okvirjev iz krivljene alu prašno barvane plocevine debeline 6 mm, barva RAL 7016 ( tigr barva), širine 30 cm. Velikost 451 x 204 cm.</t>
  </si>
  <si>
    <t>Izdelava, dobava in montaža odkapnih profilov iz krivljene alu barvane plocevine 25/250/3 mm, vijacena v zid.</t>
  </si>
  <si>
    <t>Izdelava, dobava in montaža alu kotnika dimenzije 150/200/6 mm, kot zakljucek tlaka - prag, vijacen v temelj. Vijaki z ugreznjenimi glavami. Glej "Fasadni pas 2".</t>
  </si>
  <si>
    <t>Dobava in leplenje nizkostenske ravne obrobe s keramicnimi plošcicami višine 10 cm.</t>
  </si>
  <si>
    <t>Enako kot postavka 1., samo plošcice v pokritih stojnicah.Zmrzlinsko odporne in kitane z zmrzlinsko odpornim kitom.</t>
  </si>
  <si>
    <t>Doplacilo za eventuelno izvedbo tlaka s kislinoodpornimi plošcicami kitane s kislinoodpornim kitom. ( obcijsko).</t>
  </si>
  <si>
    <t>OPOMBA:
Izvajalec fasad si mora glede na nacrt fasad vracunati morebiten odpadek plošc, ki bo nastal zaradi rezanja plošc na zahtevane formate. Ponudba mora vsebovati ves potreben material in delo za popolno izgotovljene sestave (npr. razrez plošc, vrtanj</t>
  </si>
  <si>
    <t>Dobava materiala in obloga fasade v
sestavi "Z1":
- alu fasadne plošce prašno barvane iz krivljene plocevine debeline 3 mm, s podkonstrukcijo
- zracni medprostor 4 cm
- alu podkonstrukcija iz U profilov 30/40 mm z izrezanimi zatici za obešanje. U profil s</t>
  </si>
  <si>
    <t>Dobava materiala in montaža fasadnih sten
v sestavi "Z5":
- alu fasadne plošce, prašno barvane ( tigr barva) RAL 7016, debeline 3 mm, iz krivljene plocevine, s podkonstrukcijo.
Zunaj plošce brez vidnih pritrdil. Plošce so kaširane na OSB plošce debeline 2</t>
  </si>
  <si>
    <t xml:space="preserve">Dobava materiala in montaža fasadnih sten
v sestavi "Z5a":
- alu fasadne plošce, prašno barvane (tigr barva) RAL 7016, debeline 3 mm, iz krivljene plocevine, s podkonstrukcijo.
Zunaj so plošce brez vidnih pritrdil.
- zracni medprostor med podkonstrukcijo </t>
  </si>
  <si>
    <t>Dobava materiala in montaža fasadnih sten
v sestavi "Z5b":
- alu fasadne plošce, prašno barvane (tigr barva) RAL 7016, debeline 3 mm, iz krivljene plocevine, s podkonstrukcijo.
Zunaj so plošce brez vidnih pritrdil.
- zracni prostor 5 cm - prezracevani pas</t>
  </si>
  <si>
    <t>Izdelava, dobava in montaža alu barvanih rešetk, za izpust zraka na fasadi. Rešetka fi 15 cm.</t>
  </si>
  <si>
    <t>Dvakratno glajenje sten in stropov z jubolinkitom.</t>
  </si>
  <si>
    <t>Dvakratno slikanje sten in stropov s disperzijsko barvo za notranje prostore.</t>
  </si>
  <si>
    <t>Slikanje sten s pralno barvo npr. LATEKS, s predhodno pripravo podlage.</t>
  </si>
  <si>
    <t>Miniziranje in finalno pleskanje raznih manjših kljucavnicarskih izdelkov. Ocena.</t>
  </si>
  <si>
    <t>Izdelava in montaža raznih napisnih tablic. Ocena.</t>
  </si>
  <si>
    <t>a) ABC 6 kg</t>
  </si>
  <si>
    <t>b) aparati CO2</t>
  </si>
  <si>
    <t>Finalno cišcenje prostorov pred tehnicnim pregledom in pred primopredajo objekta. Upoštevana netto površina.</t>
  </si>
  <si>
    <t xml:space="preserve">Dobava in montaža držala za toaletni papir, v inoks izvedbi, tip Inda ali podobno. </t>
  </si>
  <si>
    <t xml:space="preserve">Dobava in montaža stenskega dozirnika za tekoce milo npr. Inda ali podobno. </t>
  </si>
  <si>
    <t xml:space="preserve">Dobava in montaža držala za papirnate brisace npr. Inda ali podobno. </t>
  </si>
  <si>
    <t xml:space="preserve">Dobava in montaža obešalnika za obleko, npr. Inda ali podobno. </t>
  </si>
  <si>
    <t xml:space="preserve">Dobava in montaža PVC zavese na inoks cevi. </t>
  </si>
  <si>
    <t>Dobava in montaža PVC talnih sifonov.</t>
  </si>
  <si>
    <t>Dobava in montaža košev za smeti.</t>
  </si>
  <si>
    <t>Dobava in montaža sušilcev za roke.</t>
  </si>
  <si>
    <t>Dobava in montaža pralne preproge pod prho.</t>
  </si>
  <si>
    <t xml:space="preserve">Dobava in montaža police za toaletni papir pod ogledalom. </t>
  </si>
  <si>
    <t xml:space="preserve">Dobava in montaža obešalne kljuke za obleko. </t>
  </si>
  <si>
    <t>Dobava metlice za stranišno školjko.</t>
  </si>
  <si>
    <t>Izdelava, dobava in montaža hladilnice tlorisne velikosti 8 m2, kompletno z vsemi izolativnimi oblogami, elektro in strojno opremo, kompresorjem, zunanjo enoto, krmilnim mehanizmom, vrati, kljucavnico. Cena mora vsebovati tudi izdelavo projektne dokumenta</t>
  </si>
  <si>
    <t>Izdelava, dobava in montaža panelov iz alu prašno barvanih plošc ( kot fasadna obloga) s kovinsko podkonstrukcijo. Paneli so izdelani kot zložljiva vrata, kompletno z vodili in kljucavnico ter celotnim montažnim materialom. Okovje in vodila kvalitete napr</t>
  </si>
  <si>
    <t>a) velikost 325/245 cm. ( štirikrilna)</t>
  </si>
  <si>
    <t>b) velikost 345/245 cm. ( štirikrilna)</t>
  </si>
  <si>
    <t xml:space="preserve">Enako kot postavka 17., samo paneli enostavne izvedbe, z eskscentricnim tecajem in kljuko za fiksiranje odprtega krila. Velikost elementa 193 x 160 cm. ( dvokrilna).
</t>
  </si>
  <si>
    <t>Izdelava in montaža prodajnih pultov iz vlagoodpornih OSB plošc, kaširanih z inoks plocevino, širine 95 cm. Plošca je položena in vijacena na lesene letve 50/50 mm. Izdelava podetajlu "Fasadni pas 3."</t>
  </si>
  <si>
    <t xml:space="preserve">Razna manjša in nepredvidena obrtniška dela. Obracun po potrditvi nadzornega organa. Ocena 5 % vrednosti del. </t>
  </si>
  <si>
    <t xml:space="preserve">Izdelava in montaža nosilne konstrukcije za enote hladilnice na strehi, izvedene iz betonskih kubusov, povezanih z vrocecinkanimi profili. Vse skupaj položeno na ekstrudirani polistirem.
</t>
  </si>
  <si>
    <t>Izdelava in montaža talne inoks pohodne rešetke veliksti 90 x 10 cm, kompletno z inoks okvirjem.</t>
  </si>
  <si>
    <t>SKUPNA REKAPITULACIJA</t>
  </si>
  <si>
    <t>A.</t>
  </si>
  <si>
    <t>GRADBENA DELA</t>
  </si>
  <si>
    <t>B.</t>
  </si>
  <si>
    <t>OBRTNIŠKA DELA</t>
  </si>
  <si>
    <t>C.</t>
  </si>
  <si>
    <t>ZUNANJA UREDITEV</t>
  </si>
  <si>
    <t>D.</t>
  </si>
  <si>
    <t>ODSTRANJEVALNA DELA</t>
  </si>
  <si>
    <t>E.</t>
  </si>
  <si>
    <t>STROJNE INSTALACIJE</t>
  </si>
  <si>
    <t>F.</t>
  </si>
  <si>
    <t>ELEKTRO INSTALACIJE</t>
  </si>
  <si>
    <t>G.</t>
  </si>
  <si>
    <t>TK PRIKLJUČEK</t>
  </si>
  <si>
    <t>Skupaj brez DDV:</t>
  </si>
  <si>
    <t xml:space="preserve">Investitor:   </t>
  </si>
  <si>
    <t xml:space="preserve">Objekt:      </t>
  </si>
  <si>
    <t xml:space="preserve">Datum:      </t>
  </si>
  <si>
    <t>I.</t>
  </si>
  <si>
    <t>II.</t>
  </si>
  <si>
    <t>III.</t>
  </si>
  <si>
    <t>IV.</t>
  </si>
  <si>
    <t>Tesarska dela</t>
  </si>
  <si>
    <t>V.</t>
  </si>
  <si>
    <t>Zidarska dela</t>
  </si>
  <si>
    <t>VI.</t>
  </si>
  <si>
    <t>Post.</t>
  </si>
  <si>
    <t>Opis postavke</t>
  </si>
  <si>
    <t>Enota
mere</t>
  </si>
  <si>
    <t>Količina</t>
  </si>
  <si>
    <t>Cena za
enoto</t>
  </si>
  <si>
    <t>Vrednost (€)</t>
  </si>
  <si>
    <t>1.</t>
  </si>
  <si>
    <t>kpl</t>
  </si>
  <si>
    <t>2.</t>
  </si>
  <si>
    <t>m2</t>
  </si>
  <si>
    <t>m3</t>
  </si>
  <si>
    <t>kos</t>
  </si>
  <si>
    <t>m1</t>
  </si>
  <si>
    <t>3.</t>
  </si>
  <si>
    <t>4.</t>
  </si>
  <si>
    <t>5.</t>
  </si>
  <si>
    <t>6.</t>
  </si>
  <si>
    <t>7.</t>
  </si>
  <si>
    <t>8.</t>
  </si>
  <si>
    <t>9.</t>
  </si>
  <si>
    <t>10.</t>
  </si>
  <si>
    <t>11.</t>
  </si>
  <si>
    <t>12.</t>
  </si>
  <si>
    <t>13.</t>
  </si>
  <si>
    <t>14.</t>
  </si>
  <si>
    <t>15.</t>
  </si>
  <si>
    <t>16.</t>
  </si>
  <si>
    <t>17.</t>
  </si>
  <si>
    <t>18.</t>
  </si>
  <si>
    <t>19.</t>
  </si>
  <si>
    <t>20.</t>
  </si>
  <si>
    <t>21.</t>
  </si>
  <si>
    <t>22.</t>
  </si>
  <si>
    <t>kg</t>
  </si>
  <si>
    <t>kom</t>
  </si>
  <si>
    <t>Opomba: pri oblikovanju cene za posamezna dela morajo biti vključeni vsi potrebni transporti in material za izvedbo opisanih elementov konstrukcije, vsa pomožna dela in zidarska dela pri obrtniških in instalacijskih delih, potrebni odri ter horizontalni i</t>
  </si>
  <si>
    <t>Izdelava prevleke s fino cementno malto debeline 1 cm, kot podlaga horizontalni hidroizolaciji.</t>
  </si>
  <si>
    <t>Izdelava horizontalne hidroizolacije pod tlaki; vključno z vsemi pomožnimi deli, transporti in zaključki v naslednji sestavi:
- hladni bitumenski premaz, 0,30 kg/m2
- enoslojna polimer - bitumenska hidroizolacija debeline 5 mm, polno varjena s preklopi na</t>
  </si>
  <si>
    <t>Izdelava vertikalne hidroizolacije v sestavi:
- izravnava sten s fino cementno malto debeline 1 cm, zaribana površina
- hladni bitumenski premaz, 0,30 kg/m2
- enoslojna polimer bitumenska hidroizolacija debeline 5 mm, polno varjena (preklopi v predračunsk</t>
  </si>
  <si>
    <t>Zidanje zidov z opeko Porotherm S P+E in z toplotno izolacijsko malto (Baumit Thermomortel 50). Zidanje izvajati v skladu z navodili proizvajalca Wienerberger. Opeko je potrebno pred zidanjem namočiti, da ne bi potegnila vode iz sveže malte ter se s tem o</t>
  </si>
  <si>
    <t>4a.</t>
  </si>
  <si>
    <t>zid debeline 38 cm - Porotherm 38 S P+E - pritličje</t>
  </si>
  <si>
    <t>4b.</t>
  </si>
  <si>
    <t>zid debeline 30 cm - Porotherm 30 S P+E - pritličje</t>
  </si>
  <si>
    <t>4c.</t>
  </si>
  <si>
    <t>zid debeline 20 cm - Porotherm 20/50 S P+E - pritličje</t>
  </si>
  <si>
    <t>4d.</t>
  </si>
  <si>
    <t>zid debeline 12 cm - Porotherm 11,5 P+E - pritličje</t>
  </si>
  <si>
    <t>Dobava in vgrajevanje Porotherm preklad 12/6,5 cm</t>
  </si>
  <si>
    <t>5a.</t>
  </si>
  <si>
    <t>l= 1,25 m - pritličje</t>
  </si>
  <si>
    <t>5b.</t>
  </si>
  <si>
    <t>l=1,75 m - pritličje</t>
  </si>
  <si>
    <t>5c.</t>
  </si>
  <si>
    <t>l=2,25 m - pritličje</t>
  </si>
  <si>
    <t>Dobava in vgrajevanje oz. zalaganje lesocementnih plošč deb. 5 cm, "heraklit" (npr. Novolit) za opaž, pri AB plošči, prekladah in horizontalnih vezeh - plošče v pasovih cca. 15 cm</t>
  </si>
  <si>
    <t>Delovni, lovilni in varovalni odri se ne obračunavajo posebej, če niso navedeni v tem poglavju predračuna.  Te odre je potrebno vkalkulirati v enotne cene postavk.</t>
  </si>
  <si>
    <t>Opaž vertikalnih vezi višine do 3,00 m, z montažo in demontažo - pritličje</t>
  </si>
  <si>
    <t>Krovsko kleparska dela</t>
  </si>
  <si>
    <t>Ključavničarska dela</t>
  </si>
  <si>
    <t>Keramičarska dela</t>
  </si>
  <si>
    <t>VII.</t>
  </si>
  <si>
    <t>Slikopleskarska dela</t>
  </si>
  <si>
    <t>VIII.</t>
  </si>
  <si>
    <t>IX.</t>
  </si>
  <si>
    <t>Razni manjši kovinski izdelki, vroce cinkani in finalno pleskani. Ocena.</t>
  </si>
  <si>
    <t>Izdelava, dobava in montaža policke krivljene alu barvane plocevine debeline 5 mm, RAL 7016 ( tigr barva), vijacena v jeklen profil 50 x 50 x 5 mm. Policka velikosti 50 x 25 + 50 x 5 cm. Izdelava po detajlu " Fasadni pas 3 ".</t>
  </si>
  <si>
    <t>Izdelava in montaža zakljucnega alu barvanega kotnika veliksoti 60 x 60 x 4 mm, vijacenega v podložni beton.</t>
  </si>
  <si>
    <t xml:space="preserve">OPOMBA:
Ponudnik je dolžan pri ponudbi upoštevati vse graficne in tekstualne dele projekta. Vsi delavniški nacrti sodijo v sklop izvajalceve ponudbe in jih potrjuje odgovorni projektant arhitekture med njihovo izdelavo. Vzorce vseh finalnih materialov je </t>
  </si>
  <si>
    <t>Izdelava, dobava in montaža oken izdelanih iz alu prašno barvanih profilov, s prekinjenim toplotnim mostom ( kot naprimer SCHUECO AWS60), barva RAL 7016 ( tigr barva). Zasteklitev dvoslojno termopan steklo U = 1.1W/m2K, steklo brez efekta refleksa. Kljuka</t>
  </si>
  <si>
    <t>a) okno velikosti 106/60 cm, odpiranje na ventus. Oznaka sheme 01.</t>
  </si>
  <si>
    <t>b) okno velikosti 119/60 cm, kombinirano odpiranje. Oznaka sheme 02.</t>
  </si>
  <si>
    <t>c) dvokrilno okno skupne veliksoti 220/60 cm, obe krili kombinirano odpiranje. Oznaka sheme 03.</t>
  </si>
  <si>
    <t>d) dvokrilno okno skupne velikosti 246/60 cm, obe krili kombinirano odpiranje. Oznaka sheme 04.</t>
  </si>
  <si>
    <t>e) dvokrilno okno skupne velikosti 225/203,5 cm, krilo velikosti 103/203,5 cm, drsno odpiranje, drugo fiksno. Na notranji strani vgrajene alu žaluzije. Steklo kaljeno, protivlomno, alu profili tip ASS50. Oznaka sheme 05.</t>
  </si>
  <si>
    <t>Izdelava, dobava in montaža vrat. Podboj alu, barvan v RAL. Krilo alu, barvano v RAL, izdelano brez vidnega okvirja na zunanji strani, na zunanji strani sega cez okvir. V spodnjem delu krila vgrajena prezracevalna rešetka po detajlu. Vrata opremljena z va</t>
  </si>
  <si>
    <t>a) vrata velikosti 90/220 cm. Oznaka sheme V01.</t>
  </si>
  <si>
    <t>b) vrata veliksoti 90/257 cm. Oznaka sheme V02.</t>
  </si>
  <si>
    <t>c) vrata velikosti 100/253 cm ( zunanja), krilo na notranji in zunanji strani v celoti prekrito s fasadno alu plocevino, barva RAL 7016 ( tigr barva), tako da okvir krila ni viden. Vrata so poravnana z nivojem fasade. Vrata opremljena s protivlomno cilind</t>
  </si>
  <si>
    <t>d) enako kot postavka 2c., samo vrata velikosti 130/253 cm, požarno odporna EI 30. Oznaka sheme V13.</t>
  </si>
  <si>
    <t>e) enako kot postavka 2c., samo vrata velikosti 90/253 cm. Oznaka sheme V14.</t>
  </si>
  <si>
    <t>f) enako kot postavka 2 c., samo vrata velikosti 90/245 cm, brez zvocne in toplotne izolacije. Oznaka sheme V20.</t>
  </si>
  <si>
    <t>Izdelava, dobava in montaža notranjih okenskih polic iz umetne mase bele barve. Debelina 2 cm, širina 25 cm.</t>
  </si>
  <si>
    <t>Dobava in montaža ogledala na stene v sanitarijah.</t>
  </si>
  <si>
    <t>a) velikost 140/80 cm.</t>
  </si>
  <si>
    <t>b) velikost 85/100 cm.</t>
  </si>
  <si>
    <t>Izdelava, dobava in montaža notranjih suhomontažnih vrat. Podboj lesen, suhomontažni, belo pleskan. Krilo leseno, barvano z belo barvo. Vrata opremljena s kljucavnico, kljuko, mehanizmom za odpiranje v mat krom izvedbi, tesnili in blažilniki. Upoštevane z</t>
  </si>
  <si>
    <t>a) vrata velikosti 100/220 cm, z vzmetnim samozapiralom, z vgrajeno alu barvano rešetko velikosti 50/10 cm, v spodnjem delu krila. Oznaka sheme V03, V04,VO5, VO6.</t>
  </si>
  <si>
    <t>b) vrata velikosti 90/220 cm, z vgrajeno alu barvano rešetko velikosti 50/10 cm, v spodnjem delu krila. Oznaka sheme V07, VO8.</t>
  </si>
  <si>
    <t>c) vrata velikosti 90/220 cm, z vgrajeno alu rešetko v spodnjem delu krila. Oznaka sheme VO9.</t>
  </si>
  <si>
    <t>d) vrata velikosti 90/215 cm. Montaža po detajlu "Fasadni pas 7." Oznaka sheme V19.</t>
  </si>
  <si>
    <t>Izdelava, dobava in montaža predelnih sten v sanitarijah laminirane z ultrapasom zelene barve npr. MAX 0725 FM ( gelbgruen) z inoks podkonstrukcijo. Oznaka sheme PS1, PS2, PS3 in PS4.</t>
  </si>
  <si>
    <t>Doplacilo za izdelavo vrat velikosti 65/200 cm, v predelnih stenah, z WC kljucavnico.</t>
  </si>
  <si>
    <t>Izdelava, dobava in montaža police za vgradni umivalnik, laminirana z ultrapasom temno sive barve, npr. MAX 0761 FN, kompletno s podkonstrukcijo iz inoks profilov in izrezi za umivalnike, ter tesnenjem in kitanjem.</t>
  </si>
  <si>
    <t>a) polica velikosti 150/39 cm, dnevni izrezi za umivalnik.</t>
  </si>
  <si>
    <t>b) polica velikosti 85/39 cm, z enim izrezom za umivalnik.</t>
  </si>
  <si>
    <t>Predelne stene in spuščeni stropi</t>
  </si>
  <si>
    <t>OPOMBA:
V enotnih cenah morajo biti upoštevani vsi izrezi, zakljucki, bandažiranje in kitanje stikov plošc.</t>
  </si>
  <si>
    <t>Dobava in obloga opecnih sten v sestavi
"Z2":
- toplotna izolacija debeline 5 cm, npr. ekspandirani polistiren, lepljen na opecne stene.
- vodoodporne mavcnokartonske plošce debeline 2 x 1,25 cm, s podkonstrukcijo iz CW profilov 50 mm. Stiki plošc bandaži</t>
  </si>
  <si>
    <t xml:space="preserve">Izdelava predelnih sten skupne debeline 10
cm, v sestavi "Z4":
- vodoodporne gips kartonske plošce debeline 2 x 1,25 cm
- zvocna in toplotna izolacija debeline 5 cm, npr. TERVOL DP - 5 med CW profili
50 mm
- vodoodporne gips kartonske plošce debeline 2 x </t>
  </si>
  <si>
    <t xml:space="preserve">Izdelava predelnih sten skupne debeline 20
cm (instalacijska stena) v sestavi "Z4a":
- vodoodporne gips kartonske plošce debeline 2 x 1,25 cm
- zvocna in toplotna izolacija debeline 10 + 5 cm, npr. TERVOL DP - 5, med CW profili 100 in 50 mm
- vodoodporne </t>
  </si>
  <si>
    <t>3.a</t>
  </si>
  <si>
    <t>kot postavka 3., samo instalacijska stena skupne debeline 30 cm. Sestav "Z4b".</t>
  </si>
  <si>
    <t>Dobava in montaža predelnih sten skupne debeline 15 cm, v sestavi "Z6":
- vodoodporne mavcnokartonske plošce debeline 2 x 1,25 cm
- podkonstrukcija iz CW profilov 100 mm
- vodoodporne mavcnokartonske plošce debeline 2 x 1,25 cm. Stiki plošc bandažirani in</t>
  </si>
  <si>
    <t>Dobava in montaža spušcenega stropa v
sestavi "ST2":
- mineralna volna med CW profili debeline 6 cm ( nparimer TERVOL FPPT)
- AL/PE folija ( naprimer GEFITAS AL  1/30G)
- mavcnokartonske plošce debeline 1,5 cm. Stiki plošc bandažirani in kitani.</t>
  </si>
  <si>
    <t>Dobava in montaža tipskih kovinskih ojacitev v stene, za montažo sanitarnih elementov.</t>
  </si>
  <si>
    <t>Izdelava vertikalne zapore ( kaskade) z mavcnokartonskimi plošcami debeline 1,5 cm, s podkonstrukcijo, bandažiranjem in kitanjem stikov. Višina 45 cm.</t>
  </si>
  <si>
    <t>Dobava in polaganje talnih protizdrsnih keramicnih plošcic, z lepljenjem na cementni estrih, kompletno s sticenjem z vodoodbojno fugirno maso. Plošcice velikosti 10/10 cm, tip PRIME ali podobno. Enobarvne, sive barve ( NCS S 6500 - N), cenovnega razreda 2</t>
  </si>
  <si>
    <t>Dobava in oblaganje sten, z glaziranimi keramicnimi plošcicami, z leplenjem na pripravljeno podlago, sticenjem z vlagoodbojno fugirno maso in predhodno impregnacijo podlage. Plošcice velikosti 10/10 cm, tip PRIME ali podobno. Enobarvne, bele barve, cenovn</t>
  </si>
  <si>
    <t>Dobava in leplenje tipskih keramicnih zaokrožnic višine 7 cm.</t>
  </si>
  <si>
    <t>SKUPAJ RUŠITVENA  DELA:</t>
  </si>
  <si>
    <t>Odpadki se razvrščajo po vrstah. Izvajalec je dolžan  voditi evidenco odpadkov (evidenčni listi) in izdelati zaključno poročilo.</t>
  </si>
  <si>
    <t>Rušitvena dela</t>
  </si>
  <si>
    <t>OPOMBE:</t>
  </si>
  <si>
    <t xml:space="preserve">Izkopi in zasipi so obračunani po m3 v utrjenem stanju. </t>
  </si>
  <si>
    <t>Zemeljska  dela</t>
  </si>
  <si>
    <t>SKUPAJ ZEMELJSKA DELA:</t>
  </si>
  <si>
    <t>Zgornji ustroj</t>
  </si>
  <si>
    <t>SKUPAJ ZGORNJI USTROJ:</t>
  </si>
  <si>
    <t>Pripravljalna dela so vsa dela v zvezi z organizacijo gradbišča, vse potrebne zaščite delovnih področij, vsi potrebni delovni odri, zaščita elementov, kjer se dela ne izvajajo, protiprašne zaščite, gradbiščna ograja, čiščenje med gradnjo ter zaključno čiščenje po končanih delih.</t>
  </si>
  <si>
    <t xml:space="preserve">OPOMBE: </t>
  </si>
  <si>
    <t xml:space="preserve">V ceni je potrebno upoštevati vse ukrepe varstva pri delu, potrebne zaščite, odvoz ruševin na trajno deponijo in plačilo vseh potrebnih taks, kar je upoštevano v enotni ceni posamezne postavke. </t>
  </si>
  <si>
    <t>Pri izvajanju rušitvenih del je potrebno biti pozoren na potek obstoječih komunalnih in instalacijskih vodov. V primeru izvajanja del v vplivnem območju vodov, dela izvajati ob navzočnosti upravljavca komunalnih vodov.</t>
  </si>
  <si>
    <t>Opomba: Vsa dela se morajo izvajati v skladu z načrtom in tehničnim poročilom  zunanje ureditve ter standardi. Končno poročilo preiskav betona in asfalta, ki ga izvede pooblaščena institucija v certificiranih laboratorijih, je vkalkulirano v ceni po enoti mere in ga mora izvajalec predati investitorju.</t>
  </si>
  <si>
    <t>Odvoz izkopanega materiala na stalno deponijo, nakladanje je zajeto skupaj z izkopom. V postavki mora biti zajeto tudi plačilo komunalnega prispevka za stalno deponijo.</t>
  </si>
  <si>
    <t>Zemeljska dela</t>
  </si>
  <si>
    <t xml:space="preserve">Štev. načrta:     </t>
  </si>
  <si>
    <t>Pripravljalna in zaključna dela</t>
  </si>
  <si>
    <t>SKUPAJ PRIPRAVLJALNA IN ZAKLJUČNA DELA:</t>
  </si>
  <si>
    <t>obračun po dejanskih stroških porabe časa in materiala,
vrednost ocenjena glede na vrednost predhodnih sklopov</t>
  </si>
  <si>
    <t>Stroški ureditve in organizacije gradbišča in izvajanje skupnih ukrepov za zagotavljanje varnosti in zdravja pri delu, ureditev dostopnih poti in zavarovanje gradbišča z ograjo, postavitev opozorilnih tabel, postavitev kontejnerjev in skladišč, naprava začasnih delavnic in deponij, naprava podlage za postavitev dvigal, postavitev montažnih sanitarij, izvedbe začasnih instalacijskih priklopov za gradbiščne potrebe (elektrika, voda), namestitev zaščitnih naprav (gasilni aparati, event. hidrant), namestitev omaric za nudenje prve pomoči, fizično in tehnično varovanje.</t>
  </si>
  <si>
    <t>Izdelava varnostnega načrta za predviden poseg in imenovanje koordinatorja.</t>
  </si>
  <si>
    <t xml:space="preserve">I. </t>
  </si>
  <si>
    <t xml:space="preserve">II. </t>
  </si>
  <si>
    <t xml:space="preserve">III. </t>
  </si>
  <si>
    <t xml:space="preserve">IV. </t>
  </si>
  <si>
    <t xml:space="preserve">V. </t>
  </si>
  <si>
    <t>Zatravitev s semenom, odporna travna mešanica, kompletno z vzdrževanjem za obdobje1 leta.</t>
  </si>
  <si>
    <t xml:space="preserve">VII. </t>
  </si>
  <si>
    <t>Rezanje asfaltne plasti s talno diamantno žago, debele do cca 12 cm.</t>
  </si>
  <si>
    <t>Široki izkop zrnate kamnine – 3. kategorije – strojno s sprotnim nakladanjam na transportno sredstvo.</t>
  </si>
  <si>
    <t>Izdelava nosilne asfaltne plasti iz bituminizirane zmesi AC 22 base B50/70, A2, v debelini 8 cm.</t>
  </si>
  <si>
    <t>Izdelava obrabne asfaltne plasti iz bituminizirane zmesi AC 11 surf Pmb 45/80-65 A2, v debelini 4 cm, predhodni obrizg z bitumensko emulzijo, zalitje stikov z bitumensko zalivno zmesjo.</t>
  </si>
  <si>
    <t>Celjska cesta 16, 1000 Ljubljana</t>
  </si>
  <si>
    <t>ŠC PET - zunanja ureditev</t>
  </si>
  <si>
    <t>418-07/2024 - ZU</t>
  </si>
  <si>
    <t>ŠC PET</t>
  </si>
  <si>
    <t>Odstranitev betonskega cestnega robnika s prerezom 15/25 cm, vključno z nakladanjem in odvozom na deponijo.</t>
  </si>
  <si>
    <t>Strojno / ročni (70 / 30%) izkop (odmet) plodne zemlje (zemljina I. do II. ktg.) predvidoma v debelini do 30 cm, zelenice. Odlaganje na rob izkopa. Izkop ob obstoječih robnikih.</t>
  </si>
  <si>
    <t>Zasip jarkov in gradbene jame z materialom pridobljenim pri izkopu - dobava z začasne deponije. Nasipe je potrebno vgrajevati v plasteh do 30 cm s komprimiranjem z ustreznim komprimacijskim sredstvom. Zahtevana nosilnost na planumu nasipa je Ev2=80 MN/m2.</t>
  </si>
  <si>
    <t>Nabava in zasaditev drevesne sadike na zelenici, z izkopom in zasipom. Tip npr. javor, višine 2 m.</t>
  </si>
  <si>
    <t xml:space="preserve">Izdelava podložne plasti za tlakovano obrabno plast iz nevezane zmesi zrn peska 0-4 mm, debeline 5 cm. </t>
  </si>
  <si>
    <t>Izdelava debeloslojne vzdolžne označbe z večkomponentno hladno plastiko z vmešanimi drobci / kroglicami stekla, vključno 200 g/m2 dodatnega posipa z drobci stekla, strojno, debelina plasti 3 mm, širina črte 10 cm (bela barva - označitev parkirnih mest).</t>
  </si>
  <si>
    <t>Jaški, kabelska kanalizacija</t>
  </si>
  <si>
    <t>m</t>
  </si>
  <si>
    <t>- PVC opozorilni trak</t>
  </si>
  <si>
    <t>- PE Stigmaflex dvoslojna cev fi 110 mm</t>
  </si>
  <si>
    <t>Ozemljitev</t>
  </si>
  <si>
    <t>Ploščati vodnik RH1*H2 30x3,5 mm iz nerjavečega jekla 30x3,5 mm za izvedbo ozemljitvene instalacije.  Položen v jarek kabelske kanalizacije, zemljo in v betonski podstavek.</t>
  </si>
  <si>
    <t>Vezna sponka, namenjena izvedbi spojev med ploščatimi vodniki v zemlji.</t>
  </si>
  <si>
    <t>Povezava z ozemljitvijo objekta, komplet z drobnim materialom.</t>
  </si>
  <si>
    <t>Meritve strelovoda.</t>
  </si>
  <si>
    <t>Izdelava, dobava in vgradnja jaška iz betonske cevi fi 60 cm, globine 1,0 m, z izdelavo temelja, dna, LTŽ pokrov 60x60 cm (pohodna izvedba), z izvedbo in obdelavo priključkov za PELD cevi.</t>
  </si>
  <si>
    <t>Zakoličba karakterističnih točk z zavarovanjem vzdolžnih in prečnih osi.</t>
  </si>
  <si>
    <t>a</t>
  </si>
  <si>
    <t>na parkirišču</t>
  </si>
  <si>
    <t>b</t>
  </si>
  <si>
    <t>pred vhodom</t>
  </si>
  <si>
    <t>pred kuhinjo</t>
  </si>
  <si>
    <t>c</t>
  </si>
  <si>
    <t>Rezkanje obrabnega sloja asfalta na parkirišču v debelini 4 cm, vključno z nakladanjem in odvozom na deponijo.</t>
  </si>
  <si>
    <t>Odstranitev betonskega vrtnega robnika s prerezom 5/20 cm, vključno z nakladanjem in odvozom na deponijo.</t>
  </si>
  <si>
    <t>Izdelava debeloslojne označbe invalidskega parkirnega mesta z uporabo šablone z večkomponentno hladno plastiko z vmešanimi drobci / kroglicami stekla, vključno 200 g/m2 dodatnega posipa z drobci stekla, strojno, debelina plasti 3 mm (rumena barva po situaciji).</t>
  </si>
  <si>
    <t>Dobava materiala in izdelava cevne kabelske kanalizacije preseka 2 x PE Stigmaflex dvoslojna cev fi 110 mm, dobava in polaganje opozorilnega traku, (izkopi in zasipi zajeti pri zemeljskih delih), zaščita cevi z betonom. Dolžina trase 00,0 m.</t>
  </si>
  <si>
    <r>
      <t>- beton za obbetoniranje in zaščito cevi C16/20 (0,1 m</t>
    </r>
    <r>
      <rPr>
        <vertAlign val="superscript"/>
        <sz val="10"/>
        <rFont val="Arial Narrow"/>
        <family val="2"/>
        <charset val="238"/>
      </rPr>
      <t>3</t>
    </r>
    <r>
      <rPr>
        <sz val="10"/>
        <rFont val="Arial Narrow"/>
        <family val="2"/>
        <charset val="238"/>
      </rPr>
      <t>/m)</t>
    </r>
  </si>
  <si>
    <t>Izdelava, dobava in vgradnja jaška iz betonske cevi fi 80 cm, globine 1,0 m, z izdelavo temelja, dna, LTŽ pokrov 60x60 cm (pohodna izvedba), z izvedbo in obdelavo priključkov za PELD cevi.</t>
  </si>
  <si>
    <t>Strojno / ročni (90 / 10%) izkop jarka za cevne razvode z razširitvami izkopa za jaške v terenu III. kategorije, izkop pod obstoječimi pohodnimi in povoznimi površinami ter v raščenem terenu, globina izkopa do 1,0 m, z ročnim planiranjem dna s točnostjo +- 3 cm z minimalnim izmetom ali dosipom ter premetom odvečnega materiala. S sprotnim nakladanjem na transportno sredstvo.</t>
  </si>
  <si>
    <t>Prekopavanje, rahlanje in izravnava obstoječih zelenic.</t>
  </si>
  <si>
    <t>Razgrinjanje plodne zemlje pridobljene pri izkopu: v debelini 20 cm, fino ročno planiranje in utrjevanje po končanih delih. Sanacija zelenih površin.</t>
  </si>
  <si>
    <t>Nabava in zasaditev žive meje iz sadik pušpana, 3 - 5 sadik na meter.</t>
  </si>
  <si>
    <t>Frezanje panjev odstranjenih dreves ali izkop, debeline ca 40 cm.</t>
  </si>
  <si>
    <t>Strojno utrjevanje dna izkopa v terenu III. kategorije z vibracijsko ploščo ali vibrovaljarjem do zahtevane zbitosti podlage 80 MPa.</t>
  </si>
  <si>
    <t>Nabava, dobava in vgrajevanje nevezane nosilne plasti, enakomerno zrnatega drobljenca, zrnavosti 0/32 mm, pod povoznimi površinami, točnost planiranja +/- 1 cm, nosilnost
EV2=100 MN/m2, debelina sloja do 30 cm.</t>
  </si>
  <si>
    <t>Arboristična nega obstoječih dreves in grmovnic: pregled, obrezovanje…</t>
  </si>
  <si>
    <t>ure</t>
  </si>
  <si>
    <t>Nabava, dobava in razgrinjanje humusne zemlje, nove zelenice debelina sloja do 20 cm, obstoječe zelenice dosip do 5 cm.</t>
  </si>
  <si>
    <t>Čiščenje nosilnega asfaltnega sloja povoznih površin in obrizg z bitumensko emulzijo pred vgradnjo obrabnega asfaltnega sloja.</t>
  </si>
  <si>
    <t>Zapolnitev reg z bitumensko zalivko. Stik nove asfaltne površine z obstoječo.</t>
  </si>
  <si>
    <t xml:space="preserve">VI. </t>
  </si>
  <si>
    <t>Oprema</t>
  </si>
  <si>
    <t>SKUPAJ OPREMA:</t>
  </si>
  <si>
    <t>SKUPAJ JAŠKI, KABELSKA KANALIZACIJA:</t>
  </si>
  <si>
    <t>Dobava in izvedba tlakovane pohodne površine s kamnitimi ploščami iz žganega pohorskega tonalita, vhodni podest s klančino.</t>
  </si>
  <si>
    <t>Izdelava kompletnega geodetskega posnetka po končanih delih, parcela št. 1059/2, k. o. 2636 Bežigrad.</t>
  </si>
  <si>
    <t>Odstranitev zunanjega tlaka iz betonskih pranih plošč, vključno z nakladanjem in odvozom na deponijo.</t>
  </si>
  <si>
    <t>Posek, nakladanje in odvoz na deponijo drevesa višine do 15 m.</t>
  </si>
  <si>
    <t>Nabava, dobava in vgrajevanje nevezane nosilne plasti, enakomerno zrnatega drobljenca, zrnavosti 0/32 mm, pod pohodnimi površinami, točnost planiranja +/- 1 cm, nosilnost
EV2=80 MN/m2, debelina sloja do 20 cm.</t>
  </si>
  <si>
    <t>Izdelava geodetskega posnetka obstoječega stanja pred pričetkom del, parcela št. 1059/2, k. o. 2636 Bežigrad.</t>
  </si>
  <si>
    <t>Izdelava, dobava in montaža jeklene podkonstrukcije za nadkritje zunanjih svetlobnih jaškov ob objektu. Protikorozijska zaščita z vročim cinkanjem in finalnim opleskom. Izvedba po detajlu.</t>
  </si>
  <si>
    <t>PROJEKTANTSKI POPIS GRADBENO OBRTNIŠKIH DEL</t>
  </si>
  <si>
    <t>Dobava prefabriciranega vrtnega robnika iz cementnega betona s prerezom 5/20 cm in vgraditev v beton C16/20 z zalivanjem stikov s cementno malto.</t>
  </si>
  <si>
    <t>Dobava prefabriciranega cestnega robnika iz cementnega betona s prerezom 15/25 cm in vgraditev v beton C16/20 z zalivanjem stikov s cementno malto.</t>
  </si>
  <si>
    <t>Postavitev in priklop obstoječe avtomatske parkirne zapornice. V ceni je potrebno upoštevati izdelavo ustreznega temelja za montažo zapornice. Detajl temelja je potrebno uskladiti z dobaviteljem zapornice.</t>
  </si>
  <si>
    <t>Porušitev in odstranitev povozne asfaltne plasti v debelini cca 12 cm, vključno z nakladanjem in odvozom na deponijo.</t>
  </si>
  <si>
    <t>Čiščenje obstoječih zunanjih košev za smeti z visokotlačnim čistilcem in postavitev na predvidene lokacije.</t>
  </si>
  <si>
    <t>Čiščenje obstoječih zunanjih betonskih korit za rože z visokotlačnim čistilcem in postavitev na predvidene lokacije.</t>
  </si>
  <si>
    <t>Nabava, dobava in postavitev stojala za kolesa iz vročecinkanega jekla. Npr. spirala, dolžine 100 cm. V ceni je potrebno upoštevati morebitno izdelavo betonskih podstavkov oz. temeljev.</t>
  </si>
  <si>
    <r>
      <t xml:space="preserve">Nabava, dobava in postavitev zunanje klopi s trdno strukturo in modernim dizajnom, kovinsko ali betonsko podnožje in leseno sedalo z naslonjalom, dolžina sedala 2 m. </t>
    </r>
    <r>
      <rPr>
        <b/>
        <sz val="10"/>
        <rFont val="Arial Narrow"/>
        <family val="2"/>
        <charset val="238"/>
      </rPr>
      <t>Tip klopi je potrebno predložiti investitorju v pregled že pri oddaji ponudb!</t>
    </r>
  </si>
  <si>
    <t>Dobava prefabriciranega vrtnega robnika iz cementnega betona s prerezom 5/25 cm in vgraditev v beton C16/20 z zalivanjem stikov s cementno malto. Robniki so predvideni na severni strani objekta C ob oknih.</t>
  </si>
  <si>
    <t>- dimenzija okvirja 140 x 40 cm</t>
  </si>
  <si>
    <t>- dimenzija okvirja 260 x 40 cm</t>
  </si>
  <si>
    <t>- dimenzija okvirja 340 x 40 cm</t>
  </si>
  <si>
    <t>Izdelava debeloslojne vzdolžne označbe z večkomponentno hladno plastiko z vmešanimi drobci / kroglicami stekla, vključno 200 g/m2 dodatnega posipa z drobci stekla, strojno, debelina plasti 3 mm, širina črte 10 cm (rumena barva - označitev mesta invalida, dostavo, intervencijsko površino).</t>
  </si>
  <si>
    <t>Dodatna in nepredvidena dela  (ocena 10%)</t>
  </si>
  <si>
    <t>Dobava in izvedba tlakovane zelene površine s PVC travnimi rešetkami, debeline 4 cm. Odprtine zapolnjene s humusno zemljo in zatravljene s semenom travne mešanice.</t>
  </si>
  <si>
    <t>Nabava, dobava in vgrajevanje prodca ob fasadi objetka C. Obračun po m3 tampona.</t>
  </si>
  <si>
    <t>Dobava prefabriciranega ODTOČNEGA cestnega robnika iz cementnega betona s prerezom 15/25 cm in vgraditev v beton C16/20 z zalivanjem stikov s cementno malto. Ker ni znan točen podatek je ta količina ocenjena!</t>
  </si>
  <si>
    <t>marec 2026</t>
  </si>
  <si>
    <t>Čiščenje obstoječih zunanjih klopi z visokotlačnim čistilcem in postavitev klopi na ali ob zelene površine.</t>
  </si>
  <si>
    <t>Oplesk kovinske konstrukcije in mrežnega polnila sten obstoječega prostora za smeti, tlorisne velikosti cca 6,5 x 4,0 m, višine cca 2,5 m. Brušenje rjavečih delov, osnovni protikorozijski in finalni oplesk v barvi fasade (umazano bela).</t>
  </si>
  <si>
    <t>Izdelava, dobava in montaža dvokrilnih nesimetričnih kovinskih vrat v pasažo objekta C, širine cca 3,0 m, višine 2,0 m (dimenzije preveriti na objektu). Eno vratno krilo za osebni prehod. Vratni krili iz jeklenega okvirja, polnili iz vertikalnih palic na razmaku 12 cm. Vrata sidrana v tla in steno. Protikorozijsko zaščiteno s temeljnih premazom in finalnim opleskom v barvi RAL 7016. V ceni je potrebno upoštevati izvedbo pritrditve v tla in stenel ter morebitno sanacijo površin za vgradnjo sider!</t>
  </si>
  <si>
    <t>Izvedba obnove obstoječih asfaltnih površin z mineralno maso izdelano na bitumenski osnovi, kot npr. Stradalan, poraba materiala 1,5 kg/m2. Izvedba po navodilih proizvajalca. (asfaltna površina v prehodu C objekta).</t>
  </si>
  <si>
    <t>Strojno čiščenje kanala in pregled s TV kamero po končanih delih. Ocena, obračun po dejanskih izmerah.</t>
  </si>
  <si>
    <t>Koordinacija projektanta na gradbišču tekom izvedbe projekta. Ocena, obračun po dejanskih opravljenih urah.</t>
  </si>
  <si>
    <t>ur</t>
  </si>
  <si>
    <t>Izdelava, dobava in montaža zasteklitve nad zunanjimi svetlobnimi jaški ob objektu. Enojno varnostno steklo (lepljeno in kaljeno) v kovinskem okvirju, dimenzije 175x150 cm (lahko je tudi deljeno na več kosov). Montaža na jekleno podkonstrukcijo, ki je tudi predmet ponudbe. Izvesti je potrebno podkonstrukcijo, ki bo omogočala montažo stekla v naklonu. Izvedba po detajlu. V ceni je potrebno upoštevati ves pritrdilni in sidrni material.</t>
  </si>
  <si>
    <t>Izdelava, dobava in montaža pokrova nad zunanjimi svetlobnimi jaški ob objektu. Pokrov iz jeklene solzaste pocinkane pločevine, debeline 4 mm, dimenzije 175x150 cm, vključno s potrebnimi ojačitvami. Montaža na jekleno podkonstrukcijo oz. jeklen okvir. Izvedba po detajlu. V ceni je potrebno upoštevati ves pritrdilni in sidrni material.</t>
  </si>
  <si>
    <t>Izdelava, dobava in montaža PE pletene zaščitne mreže med igriščem in telovadnico. Mreža PE 4 mm, velikost oken 10x10 cm, bele barve. Mreža bo vpeta v tla in obstoječo konstrukcijo objekta. Višina mreže je cca. 6,0 m. V ceni je potrebno upoštevati obrobno jekleno vrv, natezalce, sidrni in pritrditveni material ter morebitno sanacijo fasade za vgradnjo sider! Upoštevate tudi dvižno ploščad za montažo v steno telovadnice!</t>
  </si>
  <si>
    <t>Izdelava, dobava in montaža PE pletene zaščitne mreže na fasadi objekta C proti igrišču. Mreža PE 4 mm, velikost oken 10x10 cm, bele barve. Mreža se vpne v obstoječe kovinske konzole na fasadi. Višina mreže je cca. 10 m, dolžina cca 25 m. V ceni je potrebno upoštevati obrobno jekleno vrv, natezalce, sidrni in pritrditveni material! Upoštevati tudi dvižno ploščad za montažo.</t>
  </si>
  <si>
    <t>Izdelava, dobava in montaža PE pletene zaščitne mreže na fasadi objekta B proti igrišču. Mreža PE 4 mm, velikost oken 10x10 cm, bele barve. Mreža se vpne v nove kovinske konzole na fasadi. Višina mreže je cca. 10 m, dolžina cca 13 m. 
Prav tako je potrebno v ceni upoštevati obrobno jekleno vrv, natezalce, sidrni in pritrditveni material! Upoštevati tudi dvižno ploščad za montažo.</t>
  </si>
  <si>
    <t>Izdelava, dobava in vgradnja kovinskih konzol za zaščitno mrežo fasade na objektu B. Konzole so izdelane iz okrogle varjene cevi premera 40 mm, debelina stene 4 mm, dolžina cca 600 mm, na koncu okrogla rinka za napenjalko ter sidrna ploščico za vijačenje v steno. Protikorozijska zaščita z vročim cinkanjem in finalnim opleskom. V ceni je potrebno upoštevati ves pritrdilni in sidrni material. 
Prav tako je potrebno v ceni upoštevati tudi izrez obstoječe fasade v debelini 18 cm kamene volne  + finalni sloj in po končani montaži konzol sanacijo fasade.</t>
  </si>
  <si>
    <t>Primer obstoječe konzole:</t>
  </si>
  <si>
    <t xml:space="preserve">Izdelava, dobava in vgradnja tabel iz kompozitne plošče (npr. Dibond) z imenom objekta, investitorja, EU, ministrstva, ...
Table bodo montirane na fasado objekta ob vhodu. Dimenzija table je cca. 100 x 60 cm. V ceni je potrebno upoštevati ves pritrdilni in sidrni material. </t>
  </si>
  <si>
    <t>Izdelava, dobava in montaža raznih napisnih tablic iz alu pločevine (rezervirano PM, invalidi, prepovedano parkiranje…) vključno z tipskim stebričkom za prometno signalizacijo. V ceni je potrbno upoštevati izdelavo pripadajočega temelja za stebriček oz. montažo na fasado objekta Ocena.</t>
  </si>
  <si>
    <t>Dobava in izvedba tlakovane pohodne površine s ploščami iz pranega cementnega betona velikosti 40 x 40 x 4 cm, stiki zaliti s cementno malto. V ceni je potrebno upoštevati ustrezno pripravo podloge - drenažna folija, 20 - 30 cm drobljenca, 5 cm posteljice.</t>
  </si>
  <si>
    <t>Dobava in izvedba tlakovane povozne površine s tlakovci (npr. Gorec Milano v sivi barvi) na parkiriščih na vzhodni strani pod drevesi. V ceni je potrebno upoštevati ustrezno pripravo podloge - drenažna folija, 30 cm drobljenca, 5 cm posteljice.</t>
  </si>
  <si>
    <t>Izdelava, dobava in montaža okvirjev iz kotnikov 150/50/6mm ter polnil iz pohodnih rešetk, velikost okenca 33 x 33 mm. Okvirji in polnila morajo biti vroče cinkani. Okvirje se vijači v beton in vrtne robnike. Montaža je predvidena na severni strani objekta C ob oknih. V ceni je potrebno upoštevati ves pritrdilni in sidrni material. Polnila so lahko sestavljena iz večih segmentov.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</si>
</sst>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7" formatCode="#,##0.00\ &quot;€&quot;;\-#,##0.00\ &quot;€&quot;"/>
    <numFmt numFmtId="44" formatCode="_-* #,##0.00\ &quot;€&quot;_-;\-* #,##0.00\ &quot;€&quot;_-;_-* &quot;-&quot;??\ &quot;€&quot;_-;_-@_-"/>
    <numFmt numFmtId="43" formatCode="_-* #,##0.00_-;\-* #,##0.00_-;_-* &quot;-&quot;??_-;_-@_-"/>
    <numFmt numFmtId="164" formatCode="_-* #,##0.00\ _€_-;\-* #,##0.00\ _€_-;_-* &quot;-&quot;??\ _€_-;_-@_-"/>
    <numFmt numFmtId="165" formatCode="#,##0.00&quot; SIT &quot;;\-#,##0.00&quot; SIT &quot;;&quot; -&quot;#&quot; SIT &quot;;@\ "/>
    <numFmt numFmtId="166" formatCode="\$#,##0.00\ ;[Red]&quot;($&quot;#,##0.00\)"/>
    <numFmt numFmtId="167" formatCode="&quot;SIT&quot;#,##0\ ;&quot;(SIT&quot;#,##0\)"/>
    <numFmt numFmtId="168" formatCode="mmmm\ d&quot;, &quot;yyyy"/>
    <numFmt numFmtId="169" formatCode="_(&quot;$&quot;* #,##0_);_(&quot;$&quot;* \(#,##0\);_(&quot;$&quot;* &quot;-&quot;_);_(@_)"/>
    <numFmt numFmtId="170" formatCode="_(&quot;$&quot;* #,##0.00_);_(&quot;$&quot;* \(#,##0.00\);_(&quot;$&quot;* &quot;-&quot;??_);_(@_)"/>
    <numFmt numFmtId="171" formatCode="&quot;$&quot;#,##0.00_);[Red]\(&quot;$&quot;#,##0.00\)"/>
    <numFmt numFmtId="172" formatCode="#,##0.00&quot;       &quot;;\-#,##0.00&quot;       &quot;;&quot; -&quot;#&quot;       &quot;;@\ "/>
    <numFmt numFmtId="173" formatCode="[$SIT]\ #,##0.00;[Red][$SIT]\ #,##0.00"/>
    <numFmt numFmtId="174" formatCode="_(* #,##0.00_);_(* \(#,##0.00\);_(* &quot;-&quot;??_);_(@_)"/>
    <numFmt numFmtId="175" formatCode="_-* #,##0\ _S_I_T_-;\-* #,##0\ _S_I_T_-;_-* &quot;-&quot;\ _S_I_T_-;_-@_-"/>
    <numFmt numFmtId="176" formatCode="_-* #,##0.00\ &quot;SIT&quot;_-;\-* #,##0.00\ &quot;SIT&quot;_-;_-* &quot;-&quot;??\ &quot;SIT&quot;_-;_-@_-"/>
    <numFmt numFmtId="177" formatCode="_-* #,##0.00\ _S_I_T_-;\-* #,##0.00\ _S_I_T_-;_-* &quot;-&quot;??\ _S_I_T_-;_-@_-"/>
    <numFmt numFmtId="178" formatCode="_-* #,##0\ _S_I_T_-;\-* #,##0\ _S_I_T_-;_-* &quot;-&quot;??\ _S_I_T_-;_-@_-"/>
    <numFmt numFmtId="179" formatCode="_-* #,##0.00\ _k_n_-;\-* #,##0.00\ _k_n_-;_-* &quot;-&quot;??\ _k_n_-;_-@_-"/>
    <numFmt numFmtId="180" formatCode="_-* #,##0.00\ _S_I_T_-;\-* #,##0.00\ _S_I_T_-;_-* \-??\ _S_I_T_-;_-@_-"/>
    <numFmt numFmtId="181" formatCode="_(* #,##0.00_);_(* \(#,##0.00\);_(* \-??_);_(@_)"/>
    <numFmt numFmtId="182" formatCode="_-* #,##0.00&quot; SIT&quot;_-;\-* #,##0.00&quot; SIT&quot;_-;_-* \-??&quot; SIT&quot;_-;_-@_-"/>
    <numFmt numFmtId="183" formatCode="_-* #,##0\ _S_I_T_-;\-* #,##0\ _S_I_T_-;_-* &quot;- &quot;_S_I_T_-;_-@_-"/>
    <numFmt numFmtId="184" formatCode="_-* #,##0.00\ _k_n_-;\-* #,##0.00\ _k_n_-;_-* \-??\ _k_n_-;_-@_-"/>
    <numFmt numFmtId="185" formatCode="_-* #,##0\ _S_I_T_-;\-* #,##0\ _S_I_T_-;_-* \-??\ _S_I_T_-;_-@_-"/>
  </numFmts>
  <fonts count="77">
    <font>
      <sz val="10"/>
      <name val="Arial CE"/>
      <charset val="238"/>
    </font>
    <font>
      <sz val="11"/>
      <color theme="1"/>
      <name val="Calibri"/>
      <family val="2"/>
      <charset val="238"/>
      <scheme val="minor"/>
    </font>
    <font>
      <sz val="10"/>
      <color theme="1"/>
      <name val="Arial"/>
      <family val="2"/>
      <charset val="238"/>
    </font>
    <font>
      <sz val="11"/>
      <color indexed="8"/>
      <name val="Calibri"/>
      <family val="2"/>
      <charset val="238"/>
    </font>
    <font>
      <sz val="10"/>
      <name val="Arial CE"/>
      <charset val="238"/>
    </font>
    <font>
      <b/>
      <sz val="10"/>
      <name val="Arial CE"/>
      <family val="2"/>
      <charset val="238"/>
    </font>
    <font>
      <b/>
      <sz val="10"/>
      <name val="Arial CE"/>
      <charset val="238"/>
    </font>
    <font>
      <sz val="10"/>
      <name val="Calibri"/>
      <family val="2"/>
      <charset val="238"/>
    </font>
    <font>
      <sz val="10"/>
      <name val="Arial CE"/>
      <family val="2"/>
      <charset val="238"/>
    </font>
    <font>
      <i/>
      <sz val="10"/>
      <name val="Arial CE"/>
      <charset val="238"/>
    </font>
    <font>
      <b/>
      <sz val="10"/>
      <name val="DINCE-Regular"/>
      <charset val="238"/>
    </font>
    <font>
      <sz val="10"/>
      <name val="DINCE-Regular"/>
      <charset val="238"/>
    </font>
    <font>
      <sz val="10"/>
      <color indexed="10"/>
      <name val="DINCE-Regular"/>
      <charset val="238"/>
    </font>
    <font>
      <b/>
      <sz val="11"/>
      <name val="DINCE-Regular"/>
      <charset val="238"/>
    </font>
    <font>
      <b/>
      <sz val="12"/>
      <name val="DINCE-Regular"/>
      <charset val="238"/>
    </font>
    <font>
      <sz val="12"/>
      <name val="DINCE-Regular"/>
      <charset val="238"/>
    </font>
    <font>
      <sz val="11"/>
      <name val="Verdana"/>
      <family val="2"/>
      <charset val="238"/>
    </font>
    <font>
      <sz val="10"/>
      <name val="Arial"/>
      <family val="2"/>
      <charset val="238"/>
    </font>
    <font>
      <sz val="10"/>
      <name val="Arial"/>
      <family val="2"/>
      <charset val="238"/>
    </font>
    <font>
      <sz val="9"/>
      <name val="Futura Prins"/>
      <charset val="238"/>
    </font>
    <font>
      <sz val="9"/>
      <name val="Futura Prins"/>
      <charset val="238"/>
    </font>
    <font>
      <u/>
      <sz val="10"/>
      <color indexed="12"/>
      <name val="MS Sans Serif"/>
      <family val="2"/>
      <charset val="238"/>
    </font>
    <font>
      <u/>
      <sz val="10"/>
      <color indexed="12"/>
      <name val="MS Sans Serif"/>
      <family val="2"/>
      <charset val="238"/>
    </font>
    <font>
      <b/>
      <sz val="18"/>
      <color indexed="56"/>
      <name val="Cambria"/>
      <family val="2"/>
      <charset val="238"/>
    </font>
    <font>
      <sz val="11"/>
      <color indexed="8"/>
      <name val="Calibri"/>
      <family val="2"/>
      <charset val="238"/>
    </font>
    <font>
      <sz val="10"/>
      <name val="MS Sans Serif"/>
      <family val="2"/>
      <charset val="238"/>
    </font>
    <font>
      <sz val="10"/>
      <name val="Times New Roman CE"/>
      <family val="1"/>
      <charset val="238"/>
    </font>
    <font>
      <sz val="11"/>
      <color indexed="60"/>
      <name val="Calibri"/>
      <family val="2"/>
      <charset val="238"/>
    </font>
    <font>
      <sz val="10"/>
      <name val="MS Sans Serif"/>
      <family val="2"/>
      <charset val="238"/>
    </font>
    <font>
      <sz val="12"/>
      <name val="Arial CE"/>
      <family val="2"/>
      <charset val="238"/>
    </font>
    <font>
      <sz val="5"/>
      <name val="Courier New CE"/>
      <family val="3"/>
      <charset val="238"/>
    </font>
    <font>
      <sz val="11"/>
      <name val="Futura Prins"/>
      <charset val="238"/>
    </font>
    <font>
      <sz val="11"/>
      <color indexed="8"/>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20"/>
      <name val="Calibri"/>
      <family val="2"/>
      <charset val="238"/>
    </font>
    <font>
      <sz val="11"/>
      <color indexed="62"/>
      <name val="Calibri"/>
      <family val="2"/>
      <charset val="238"/>
    </font>
    <font>
      <b/>
      <sz val="11"/>
      <color indexed="63"/>
      <name val="Calibri"/>
      <family val="2"/>
      <charset val="238"/>
    </font>
    <font>
      <b/>
      <sz val="11"/>
      <color indexed="52"/>
      <name val="Calibri"/>
      <family val="2"/>
      <charset val="238"/>
    </font>
    <font>
      <sz val="11"/>
      <color indexed="52"/>
      <name val="Calibri"/>
      <family val="2"/>
      <charset val="238"/>
    </font>
    <font>
      <b/>
      <sz val="11"/>
      <color indexed="9"/>
      <name val="Calibri"/>
      <family val="2"/>
      <charset val="238"/>
    </font>
    <font>
      <sz val="11"/>
      <color indexed="10"/>
      <name val="Calibri"/>
      <family val="2"/>
      <charset val="238"/>
    </font>
    <font>
      <i/>
      <sz val="11"/>
      <color indexed="23"/>
      <name val="Calibri"/>
      <family val="2"/>
      <charset val="238"/>
    </font>
    <font>
      <b/>
      <sz val="11"/>
      <color indexed="8"/>
      <name val="Calibri"/>
      <family val="2"/>
      <charset val="238"/>
    </font>
    <font>
      <sz val="11"/>
      <color indexed="9"/>
      <name val="Calibri"/>
      <family val="2"/>
      <charset val="238"/>
    </font>
    <font>
      <sz val="11"/>
      <color theme="1"/>
      <name val="Calibri"/>
      <family val="2"/>
      <charset val="238"/>
      <scheme val="minor"/>
    </font>
    <font>
      <sz val="8"/>
      <color rgb="FF000000"/>
      <name val="Tahoma"/>
      <family val="2"/>
      <charset val="238"/>
    </font>
    <font>
      <b/>
      <sz val="10"/>
      <color rgb="FF41A6B1"/>
      <name val="Tahoma"/>
      <family val="2"/>
      <charset val="238"/>
    </font>
    <font>
      <sz val="10"/>
      <name val="Tahoma"/>
      <family val="2"/>
      <charset val="238"/>
    </font>
    <font>
      <sz val="10"/>
      <color indexed="8"/>
      <name val="Arial"/>
      <family val="2"/>
      <charset val="238"/>
    </font>
    <font>
      <sz val="10"/>
      <name val="Arial"/>
      <family val="2"/>
    </font>
    <font>
      <sz val="11"/>
      <color theme="1"/>
      <name val="Calibri"/>
      <family val="2"/>
      <scheme val="minor"/>
    </font>
    <font>
      <b/>
      <sz val="10"/>
      <name val="Arial Narrow"/>
      <family val="2"/>
      <charset val="238"/>
    </font>
    <font>
      <sz val="10"/>
      <name val="Arial Narrow"/>
      <family val="2"/>
      <charset val="238"/>
    </font>
    <font>
      <i/>
      <sz val="10"/>
      <name val="Arial Narrow"/>
      <family val="2"/>
      <charset val="238"/>
    </font>
    <font>
      <sz val="10"/>
      <color indexed="10"/>
      <name val="Arial Narrow"/>
      <family val="2"/>
      <charset val="238"/>
    </font>
    <font>
      <b/>
      <i/>
      <sz val="10"/>
      <name val="Arial Narrow"/>
      <family val="2"/>
      <charset val="238"/>
    </font>
    <font>
      <b/>
      <sz val="12"/>
      <name val="Arial Narrow"/>
      <family val="2"/>
      <charset val="238"/>
    </font>
    <font>
      <sz val="12"/>
      <name val="Arial Narrow"/>
      <family val="2"/>
      <charset val="238"/>
    </font>
    <font>
      <b/>
      <sz val="11"/>
      <name val="Arial Narrow"/>
      <family val="2"/>
      <charset val="238"/>
    </font>
    <font>
      <sz val="10"/>
      <name val="Arial CE"/>
    </font>
    <font>
      <sz val="14"/>
      <name val="Times New Roman CE"/>
      <charset val="238"/>
    </font>
    <font>
      <sz val="11"/>
      <color indexed="17"/>
      <name val="Calibri"/>
      <family val="2"/>
      <charset val="238"/>
    </font>
    <font>
      <sz val="12"/>
      <name val="Times New Roman"/>
      <family val="1"/>
    </font>
    <font>
      <sz val="12"/>
      <color indexed="8"/>
      <name val="Calibri"/>
      <family val="2"/>
      <charset val="238"/>
    </font>
    <font>
      <sz val="10"/>
      <name val="Arial CE"/>
      <family val="2"/>
    </font>
    <font>
      <sz val="11"/>
      <color indexed="28"/>
      <name val="Calibri"/>
      <family val="2"/>
      <charset val="238"/>
    </font>
    <font>
      <sz val="14"/>
      <name val="Times New Roman CE"/>
      <family val="1"/>
      <charset val="238"/>
    </font>
    <font>
      <sz val="11"/>
      <color indexed="37"/>
      <name val="Calibri"/>
      <family val="2"/>
      <charset val="238"/>
    </font>
    <font>
      <sz val="12"/>
      <name val="Times New Roman"/>
      <family val="1"/>
      <charset val="238"/>
    </font>
    <font>
      <sz val="14"/>
      <name val="Times New Roman CE"/>
      <family val="1"/>
    </font>
    <font>
      <sz val="11"/>
      <color indexed="16"/>
      <name val="Calibri"/>
      <family val="2"/>
      <charset val="238"/>
    </font>
    <font>
      <sz val="12"/>
      <color theme="1"/>
      <name val="Calibri"/>
      <family val="2"/>
      <charset val="238"/>
      <scheme val="minor"/>
    </font>
    <font>
      <b/>
      <sz val="14"/>
      <name val="Arial Narrow"/>
      <family val="2"/>
      <charset val="238"/>
    </font>
    <font>
      <vertAlign val="superscript"/>
      <sz val="10"/>
      <name val="Arial Narrow"/>
      <family val="2"/>
      <charset val="238"/>
    </font>
  </fonts>
  <fills count="57">
    <fill>
      <patternFill patternType="none"/>
    </fill>
    <fill>
      <patternFill patternType="gray125"/>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55"/>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21"/>
        <bgColor indexed="38"/>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37"/>
        <bgColor indexed="10"/>
      </patternFill>
    </fill>
    <fill>
      <patternFill patternType="solid">
        <fgColor indexed="16"/>
        <bgColor indexed="37"/>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bgColor indexed="24"/>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56"/>
      </top>
      <bottom/>
      <diagonal/>
    </border>
    <border>
      <left style="thin">
        <color indexed="64"/>
      </left>
      <right/>
      <top/>
      <bottom/>
      <diagonal/>
    </border>
    <border>
      <left/>
      <right/>
      <top/>
      <bottom style="thin">
        <color indexed="8"/>
      </bottom>
      <diagonal/>
    </border>
    <border>
      <left/>
      <right style="thin">
        <color indexed="64"/>
      </right>
      <top/>
      <bottom style="thin">
        <color indexed="64"/>
      </bottom>
      <diagonal/>
    </border>
  </borders>
  <cellStyleXfs count="390">
    <xf numFmtId="0" fontId="0" fillId="0" borderId="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2" borderId="0" applyNumberFormat="0" applyBorder="0" applyAlignment="0" applyProtection="0"/>
    <xf numFmtId="0" fontId="3" fillId="12"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46" fillId="15" borderId="0" applyNumberFormat="0" applyBorder="0" applyAlignment="0" applyProtection="0"/>
    <xf numFmtId="0" fontId="46" fillId="2" borderId="0" applyNumberFormat="0" applyBorder="0" applyAlignment="0" applyProtection="0"/>
    <xf numFmtId="0" fontId="46" fillId="12" borderId="0" applyNumberFormat="0" applyBorder="0" applyAlignment="0" applyProtection="0"/>
    <xf numFmtId="0" fontId="46" fillId="16" borderId="0" applyNumberFormat="0" applyBorder="0" applyAlignment="0" applyProtection="0"/>
    <xf numFmtId="0" fontId="46" fillId="14"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20" borderId="0" applyNumberFormat="0" applyBorder="0" applyAlignment="0" applyProtection="0"/>
    <xf numFmtId="0" fontId="46" fillId="16" borderId="0" applyNumberFormat="0" applyBorder="0" applyAlignment="0" applyProtection="0"/>
    <xf numFmtId="0" fontId="46" fillId="14" borderId="0" applyNumberFormat="0" applyBorder="0" applyAlignment="0" applyProtection="0"/>
    <xf numFmtId="0" fontId="46" fillId="21" borderId="0" applyNumberFormat="0" applyBorder="0" applyAlignment="0" applyProtection="0"/>
    <xf numFmtId="0" fontId="37" fillId="6" borderId="0" applyNumberFormat="0" applyBorder="0" applyAlignment="0" applyProtection="0"/>
    <xf numFmtId="0" fontId="40" fillId="9" borderId="1" applyNumberFormat="0" applyAlignment="0" applyProtection="0"/>
    <xf numFmtId="0" fontId="42" fillId="22" borderId="2" applyNumberFormat="0" applyAlignment="0" applyProtection="0"/>
    <xf numFmtId="40" fontId="8" fillId="0" borderId="0" applyFill="0" applyBorder="0" applyAlignment="0" applyProtection="0"/>
    <xf numFmtId="40" fontId="8" fillId="0" borderId="0" applyFill="0" applyBorder="0" applyAlignment="0" applyProtection="0"/>
    <xf numFmtId="37" fontId="1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0" fontId="8" fillId="0" borderId="0" applyFill="0" applyBorder="0" applyAlignment="0" applyProtection="0"/>
    <xf numFmtId="165" fontId="8" fillId="0" borderId="0" applyFill="0" applyBorder="0" applyAlignment="0" applyProtection="0"/>
    <xf numFmtId="166" fontId="8" fillId="0" borderId="0" applyFill="0" applyBorder="0" applyAlignment="0" applyProtection="0"/>
    <xf numFmtId="167" fontId="18" fillId="0" borderId="0" applyFill="0" applyBorder="0" applyAlignment="0" applyProtection="0"/>
    <xf numFmtId="168" fontId="18" fillId="0" borderId="0" applyFill="0" applyBorder="0" applyAlignment="0" applyProtection="0"/>
    <xf numFmtId="169" fontId="17" fillId="0" borderId="0" applyFont="0" applyFill="0" applyBorder="0" applyAlignment="0" applyProtection="0"/>
    <xf numFmtId="170" fontId="17" fillId="0" borderId="0" applyFont="0" applyFill="0" applyBorder="0" applyAlignment="0" applyProtection="0"/>
    <xf numFmtId="0" fontId="19" fillId="0" borderId="3" applyAlignment="0"/>
    <xf numFmtId="0" fontId="20" fillId="0" borderId="3" applyAlignment="0"/>
    <xf numFmtId="0" fontId="20" fillId="0" borderId="3">
      <alignment vertical="top" wrapText="1"/>
    </xf>
    <xf numFmtId="0" fontId="44" fillId="0" borderId="0" applyNumberFormat="0" applyFill="0" applyBorder="0" applyAlignment="0" applyProtection="0"/>
    <xf numFmtId="2" fontId="18" fillId="0" borderId="0" applyFill="0" applyBorder="0" applyAlignment="0" applyProtection="0"/>
    <xf numFmtId="0" fontId="34" fillId="0" borderId="4" applyNumberFormat="0" applyFill="0" applyAlignment="0" applyProtection="0"/>
    <xf numFmtId="0" fontId="35" fillId="0" borderId="5" applyNumberFormat="0" applyFill="0" applyAlignment="0" applyProtection="0"/>
    <xf numFmtId="0" fontId="36" fillId="0" borderId="6" applyNumberFormat="0" applyFill="0" applyAlignment="0" applyProtection="0"/>
    <xf numFmtId="0" fontId="36"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xf numFmtId="0" fontId="22" fillId="0" borderId="0" applyNumberFormat="0" applyFill="0" applyBorder="0" applyAlignment="0" applyProtection="0"/>
    <xf numFmtId="0" fontId="38" fillId="9" borderId="1" applyNumberFormat="0" applyAlignment="0" applyProtection="0"/>
    <xf numFmtId="0" fontId="41" fillId="0" borderId="8" applyNumberFormat="0" applyFill="0" applyAlignment="0" applyProtection="0"/>
    <xf numFmtId="0" fontId="23" fillId="0" borderId="0" applyNumberFormat="0" applyFill="0" applyBorder="0" applyAlignment="0" applyProtection="0"/>
    <xf numFmtId="0" fontId="18" fillId="0" borderId="0"/>
    <xf numFmtId="0" fontId="8" fillId="0" borderId="0"/>
    <xf numFmtId="0" fontId="8" fillId="0" borderId="0"/>
    <xf numFmtId="0" fontId="24" fillId="0" borderId="0"/>
    <xf numFmtId="0" fontId="24" fillId="0" borderId="0"/>
    <xf numFmtId="0" fontId="24" fillId="0" borderId="0"/>
    <xf numFmtId="0" fontId="8" fillId="0" borderId="0"/>
    <xf numFmtId="0" fontId="8" fillId="0" borderId="0"/>
    <xf numFmtId="0" fontId="24" fillId="0" borderId="0"/>
    <xf numFmtId="0" fontId="24" fillId="0" borderId="0"/>
    <xf numFmtId="0" fontId="24" fillId="0" borderId="0"/>
    <xf numFmtId="0" fontId="24" fillId="0" borderId="0"/>
    <xf numFmtId="0" fontId="2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18" fillId="0" borderId="0"/>
    <xf numFmtId="0" fontId="25" fillId="0" borderId="0">
      <alignment vertical="top"/>
    </xf>
    <xf numFmtId="0" fontId="24" fillId="0" borderId="0"/>
    <xf numFmtId="0" fontId="8" fillId="0" borderId="0"/>
    <xf numFmtId="0" fontId="26" fillId="0" borderId="0"/>
    <xf numFmtId="0" fontId="18" fillId="0" borderId="0"/>
    <xf numFmtId="0" fontId="25" fillId="0" borderId="0"/>
    <xf numFmtId="0" fontId="18" fillId="0" borderId="0"/>
    <xf numFmtId="0" fontId="24" fillId="0" borderId="0"/>
    <xf numFmtId="0" fontId="8" fillId="0" borderId="0"/>
    <xf numFmtId="0" fontId="8" fillId="0" borderId="0"/>
    <xf numFmtId="0" fontId="24" fillId="0" borderId="0"/>
    <xf numFmtId="0" fontId="24" fillId="0" borderId="0"/>
    <xf numFmtId="0" fontId="24" fillId="0" borderId="0"/>
    <xf numFmtId="0" fontId="18" fillId="0" borderId="0"/>
    <xf numFmtId="0" fontId="8" fillId="0" borderId="0"/>
    <xf numFmtId="0" fontId="8" fillId="0" borderId="0"/>
    <xf numFmtId="0" fontId="24" fillId="0" borderId="0"/>
    <xf numFmtId="0" fontId="24" fillId="0" borderId="0"/>
    <xf numFmtId="0" fontId="17" fillId="0" borderId="0"/>
    <xf numFmtId="0" fontId="27" fillId="10" borderId="0" applyNumberFormat="0" applyBorder="0" applyAlignment="0" applyProtection="0"/>
    <xf numFmtId="0" fontId="24" fillId="0" borderId="0"/>
    <xf numFmtId="0" fontId="28" fillId="0" borderId="0">
      <alignment vertical="top"/>
    </xf>
    <xf numFmtId="0" fontId="26" fillId="0" borderId="0"/>
    <xf numFmtId="0" fontId="18" fillId="0" borderId="0"/>
    <xf numFmtId="0" fontId="8" fillId="0" borderId="0"/>
    <xf numFmtId="0" fontId="8" fillId="0" borderId="0"/>
    <xf numFmtId="0" fontId="8" fillId="0" borderId="0"/>
    <xf numFmtId="0" fontId="8" fillId="0" borderId="0"/>
    <xf numFmtId="0" fontId="32" fillId="0" borderId="0"/>
    <xf numFmtId="0" fontId="24" fillId="0" borderId="0"/>
    <xf numFmtId="0" fontId="24" fillId="0" borderId="0"/>
    <xf numFmtId="0" fontId="24" fillId="0" borderId="0"/>
    <xf numFmtId="0" fontId="24" fillId="0" borderId="0"/>
    <xf numFmtId="0" fontId="24" fillId="0" borderId="0"/>
    <xf numFmtId="0" fontId="29" fillId="0" borderId="0">
      <alignment wrapText="1"/>
    </xf>
    <xf numFmtId="0" fontId="28"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 fillId="0" borderId="0"/>
    <xf numFmtId="0" fontId="24" fillId="0" borderId="0"/>
    <xf numFmtId="0" fontId="24" fillId="0" borderId="0"/>
    <xf numFmtId="0" fontId="24" fillId="0" borderId="0"/>
    <xf numFmtId="0" fontId="4" fillId="3" borderId="9" applyNumberFormat="0" applyFont="0" applyAlignment="0" applyProtection="0"/>
    <xf numFmtId="9" fontId="18" fillId="0" borderId="0" applyFill="0" applyBorder="0" applyAlignment="0" applyProtection="0"/>
    <xf numFmtId="0" fontId="39" fillId="9" borderId="7" applyNumberFormat="0" applyAlignment="0" applyProtection="0"/>
    <xf numFmtId="4" fontId="30" fillId="0" borderId="0">
      <alignment vertical="top"/>
      <protection hidden="1"/>
    </xf>
    <xf numFmtId="49" fontId="31" fillId="23" borderId="10">
      <alignment horizontal="center" vertical="top" wrapText="1"/>
    </xf>
    <xf numFmtId="0" fontId="8" fillId="0" borderId="0"/>
    <xf numFmtId="0" fontId="33" fillId="0" borderId="0" applyNumberFormat="0" applyFill="0" applyBorder="0" applyAlignment="0" applyProtection="0"/>
    <xf numFmtId="0" fontId="45" fillId="0" borderId="11" applyNumberFormat="0" applyFill="0" applyAlignment="0" applyProtection="0"/>
    <xf numFmtId="171" fontId="25" fillId="0" borderId="0" applyFont="0" applyFill="0" applyBorder="0" applyAlignment="0" applyProtection="0"/>
    <xf numFmtId="164" fontId="4" fillId="0" borderId="0" applyFont="0" applyFill="0" applyBorder="0" applyAlignment="0" applyProtection="0"/>
    <xf numFmtId="40" fontId="25" fillId="0" borderId="0" applyFont="0" applyFill="0" applyBorder="0" applyAlignment="0" applyProtection="0"/>
    <xf numFmtId="172" fontId="18" fillId="0" borderId="0" applyFill="0" applyBorder="0" applyAlignment="0" applyProtection="0"/>
    <xf numFmtId="172" fontId="18" fillId="0" borderId="0" applyFill="0" applyBorder="0" applyAlignment="0" applyProtection="0"/>
    <xf numFmtId="0" fontId="43" fillId="0" borderId="0" applyNumberFormat="0" applyFill="0" applyBorder="0" applyAlignment="0" applyProtection="0"/>
    <xf numFmtId="0" fontId="47" fillId="0" borderId="0"/>
    <xf numFmtId="44" fontId="47" fillId="0" borderId="0" applyFont="0" applyFill="0" applyBorder="0" applyAlignment="0" applyProtection="0"/>
    <xf numFmtId="0" fontId="48" fillId="0" borderId="0">
      <alignment horizontal="left" vertical="top"/>
    </xf>
    <xf numFmtId="49" fontId="49" fillId="0" borderId="0" applyNumberFormat="0" applyAlignment="0">
      <alignment vertical="top"/>
    </xf>
    <xf numFmtId="0" fontId="17" fillId="0" borderId="0"/>
    <xf numFmtId="0" fontId="17" fillId="0" borderId="0"/>
    <xf numFmtId="0" fontId="17" fillId="0" borderId="0"/>
    <xf numFmtId="0" fontId="47" fillId="0" borderId="0"/>
    <xf numFmtId="4" fontId="50" fillId="25" borderId="3">
      <alignment horizontal="right" readingOrder="1"/>
      <protection locked="0"/>
    </xf>
    <xf numFmtId="0" fontId="47" fillId="0" borderId="0"/>
    <xf numFmtId="0" fontId="17" fillId="0" borderId="0"/>
    <xf numFmtId="0" fontId="17" fillId="0" borderId="0"/>
    <xf numFmtId="0" fontId="47" fillId="0" borderId="0"/>
    <xf numFmtId="0" fontId="47" fillId="0" borderId="0"/>
    <xf numFmtId="0" fontId="47" fillId="0" borderId="0"/>
    <xf numFmtId="0" fontId="17" fillId="0" borderId="0"/>
    <xf numFmtId="173" fontId="17" fillId="0" borderId="0"/>
    <xf numFmtId="0" fontId="17" fillId="0" borderId="0"/>
    <xf numFmtId="0" fontId="17" fillId="0" borderId="0"/>
    <xf numFmtId="0" fontId="53" fillId="0" borderId="0"/>
    <xf numFmtId="0" fontId="52" fillId="0" borderId="0"/>
    <xf numFmtId="0" fontId="17" fillId="0" borderId="0"/>
    <xf numFmtId="0" fontId="17" fillId="0" borderId="0"/>
    <xf numFmtId="0" fontId="17" fillId="0" borderId="0"/>
    <xf numFmtId="174" fontId="62" fillId="0" borderId="0" applyFont="0" applyFill="0" applyBorder="0" applyAlignment="0" applyProtection="0"/>
    <xf numFmtId="0" fontId="2" fillId="0" borderId="0"/>
    <xf numFmtId="0" fontId="3" fillId="5" borderId="0" applyNumberFormat="0" applyBorder="0" applyAlignment="0" applyProtection="0"/>
    <xf numFmtId="0" fontId="3" fillId="27" borderId="0" applyNumberFormat="0" applyBorder="0" applyAlignment="0" applyProtection="0"/>
    <xf numFmtId="0" fontId="3" fillId="6" borderId="0" applyNumberFormat="0" applyBorder="0" applyAlignment="0" applyProtection="0"/>
    <xf numFmtId="0" fontId="3" fillId="28" borderId="0" applyNumberFormat="0" applyBorder="0" applyAlignment="0" applyProtection="0"/>
    <xf numFmtId="0" fontId="3" fillId="7" borderId="0" applyNumberFormat="0" applyBorder="0" applyAlignment="0" applyProtection="0"/>
    <xf numFmtId="0" fontId="3" fillId="29" borderId="0" applyNumberFormat="0" applyBorder="0" applyAlignment="0" applyProtection="0"/>
    <xf numFmtId="0" fontId="3" fillId="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4"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2"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5" borderId="0" applyNumberFormat="0" applyBorder="0" applyAlignment="0" applyProtection="0"/>
    <xf numFmtId="0" fontId="3" fillId="11" borderId="0" applyNumberFormat="0" applyBorder="0" applyAlignment="0" applyProtection="0"/>
    <xf numFmtId="0" fontId="3" fillId="37" borderId="0" applyNumberFormat="0" applyBorder="0" applyAlignment="0" applyProtection="0"/>
    <xf numFmtId="0" fontId="3" fillId="2" borderId="0" applyNumberFormat="0" applyBorder="0" applyAlignment="0" applyProtection="0"/>
    <xf numFmtId="0" fontId="3" fillId="38" borderId="0" applyNumberFormat="0" applyBorder="0" applyAlignment="0" applyProtection="0"/>
    <xf numFmtId="0" fontId="3" fillId="12"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8"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37" borderId="0" applyNumberFormat="0" applyBorder="0" applyAlignment="0" applyProtection="0"/>
    <xf numFmtId="0" fontId="3" fillId="13" borderId="0" applyNumberFormat="0" applyBorder="0" applyAlignment="0" applyProtection="0"/>
    <xf numFmtId="0" fontId="3" fillId="41"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3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46" fillId="15"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2" borderId="0" applyNumberFormat="0" applyBorder="0" applyAlignment="0" applyProtection="0"/>
    <xf numFmtId="0" fontId="46" fillId="38" borderId="0" applyNumberFormat="0" applyBorder="0" applyAlignment="0" applyProtection="0"/>
    <xf numFmtId="0" fontId="46" fillId="12"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16" borderId="0" applyNumberFormat="0" applyBorder="0" applyAlignment="0" applyProtection="0"/>
    <xf numFmtId="0" fontId="46" fillId="44" borderId="0" applyNumberFormat="0" applyBorder="0" applyAlignment="0" applyProtection="0"/>
    <xf numFmtId="0" fontId="46" fillId="14" borderId="0" applyNumberFormat="0" applyBorder="0" applyAlignment="0" applyProtection="0"/>
    <xf numFmtId="0" fontId="46" fillId="45" borderId="0" applyNumberFormat="0" applyBorder="0" applyAlignment="0" applyProtection="0"/>
    <xf numFmtId="0" fontId="46" fillId="17" borderId="0" applyNumberFormat="0" applyBorder="0" applyAlignment="0" applyProtection="0"/>
    <xf numFmtId="0" fontId="46" fillId="46" borderId="0" applyNumberFormat="0" applyBorder="0" applyAlignment="0" applyProtection="0"/>
    <xf numFmtId="0" fontId="46" fillId="42"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40" borderId="0" applyNumberFormat="0" applyBorder="0" applyAlignment="0" applyProtection="0"/>
    <xf numFmtId="0" fontId="46" fillId="44" borderId="0" applyNumberFormat="0" applyBorder="0" applyAlignment="0" applyProtection="0"/>
    <xf numFmtId="0" fontId="46" fillId="45"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50" borderId="0" applyNumberFormat="0" applyBorder="0" applyAlignment="0" applyProtection="0"/>
    <xf numFmtId="0" fontId="46" fillId="44" borderId="0" applyNumberFormat="0" applyBorder="0" applyAlignment="0" applyProtection="0"/>
    <xf numFmtId="0" fontId="46" fillId="45" borderId="0" applyNumberFormat="0" applyBorder="0" applyAlignment="0" applyProtection="0"/>
    <xf numFmtId="0" fontId="46" fillId="51" borderId="0" applyNumberFormat="0" applyBorder="0" applyAlignment="0" applyProtection="0"/>
    <xf numFmtId="0" fontId="68" fillId="28" borderId="0" applyNumberFormat="0" applyBorder="0" applyAlignment="0" applyProtection="0"/>
    <xf numFmtId="0" fontId="40" fillId="52" borderId="1" applyNumberFormat="0" applyAlignment="0" applyProtection="0"/>
    <xf numFmtId="0" fontId="40" fillId="53" borderId="1" applyNumberFormat="0" applyAlignment="0" applyProtection="0"/>
    <xf numFmtId="0" fontId="42" fillId="54" borderId="2" applyNumberFormat="0" applyAlignment="0" applyProtection="0"/>
    <xf numFmtId="0" fontId="64" fillId="7" borderId="0" applyNumberFormat="0" applyBorder="0" applyAlignment="0" applyProtection="0"/>
    <xf numFmtId="0" fontId="64" fillId="29" borderId="0" applyNumberFormat="0" applyBorder="0" applyAlignment="0" applyProtection="0"/>
    <xf numFmtId="0" fontId="64" fillId="29" borderId="0" applyNumberFormat="0" applyBorder="0" applyAlignment="0" applyProtection="0"/>
    <xf numFmtId="0" fontId="38" fillId="34" borderId="1" applyNumberFormat="0" applyAlignment="0" applyProtection="0"/>
    <xf numFmtId="0" fontId="38" fillId="35" borderId="1" applyNumberFormat="0" applyAlignment="0" applyProtection="0"/>
    <xf numFmtId="0" fontId="38" fillId="36" borderId="1" applyNumberFormat="0" applyAlignment="0" applyProtection="0"/>
    <xf numFmtId="0" fontId="39" fillId="9" borderId="7" applyNumberFormat="0" applyAlignment="0" applyProtection="0"/>
    <xf numFmtId="0" fontId="39" fillId="52" borderId="7" applyNumberFormat="0" applyAlignment="0" applyProtection="0"/>
    <xf numFmtId="0" fontId="39" fillId="53" borderId="7" applyNumberFormat="0" applyAlignment="0" applyProtection="0"/>
    <xf numFmtId="0" fontId="34" fillId="0" borderId="4" applyNumberFormat="0" applyFill="0" applyAlignment="0" applyProtection="0"/>
    <xf numFmtId="0" fontId="35" fillId="0" borderId="5" applyNumberFormat="0" applyFill="0" applyAlignment="0" applyProtection="0"/>
    <xf numFmtId="0" fontId="36" fillId="0" borderId="6" applyNumberFormat="0" applyFill="0" applyAlignment="0" applyProtection="0"/>
    <xf numFmtId="0" fontId="36" fillId="0" borderId="0" applyNumberFormat="0" applyFill="0" applyBorder="0" applyAlignment="0" applyProtection="0"/>
    <xf numFmtId="0" fontId="23" fillId="0" borderId="0" applyNumberFormat="0" applyFill="0" applyBorder="0" applyAlignment="0" applyProtection="0"/>
    <xf numFmtId="0" fontId="17" fillId="0" borderId="0"/>
    <xf numFmtId="0" fontId="17" fillId="0" borderId="0"/>
    <xf numFmtId="0" fontId="17" fillId="0" borderId="0"/>
    <xf numFmtId="0" fontId="74" fillId="0" borderId="0"/>
    <xf numFmtId="0" fontId="66" fillId="0" borderId="0"/>
    <xf numFmtId="0" fontId="51" fillId="0" borderId="0"/>
    <xf numFmtId="0" fontId="17" fillId="0" borderId="0"/>
    <xf numFmtId="0" fontId="4" fillId="0" borderId="0"/>
    <xf numFmtId="0" fontId="67" fillId="0" borderId="0"/>
    <xf numFmtId="0" fontId="8"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8" fillId="0" borderId="0"/>
    <xf numFmtId="0" fontId="6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7" fillId="55" borderId="0" applyNumberFormat="0" applyBorder="0" applyAlignment="0" applyProtection="0"/>
    <xf numFmtId="0" fontId="27" fillId="10" borderId="0" applyNumberFormat="0" applyBorder="0" applyAlignment="0" applyProtection="0"/>
    <xf numFmtId="0" fontId="27" fillId="55" borderId="0" applyNumberFormat="0" applyBorder="0" applyAlignment="0" applyProtection="0"/>
    <xf numFmtId="1" fontId="63" fillId="0" borderId="0" applyFill="0" applyBorder="0" applyAlignment="0" applyProtection="0"/>
    <xf numFmtId="1" fontId="69" fillId="0" borderId="0" applyFill="0" applyBorder="0" applyAlignment="0" applyProtection="0"/>
    <xf numFmtId="1" fontId="72" fillId="0" borderId="0" applyFill="0" applyBorder="0" applyAlignment="0" applyProtection="0"/>
    <xf numFmtId="0" fontId="1" fillId="0" borderId="0"/>
    <xf numFmtId="0" fontId="8" fillId="0" borderId="0"/>
    <xf numFmtId="0" fontId="67" fillId="0" borderId="0"/>
    <xf numFmtId="0" fontId="51" fillId="3" borderId="9" applyNumberFormat="0" applyFont="0" applyAlignment="0" applyProtection="0"/>
    <xf numFmtId="0" fontId="51" fillId="56" borderId="9" applyNumberFormat="0" applyAlignment="0" applyProtection="0"/>
    <xf numFmtId="0" fontId="17" fillId="3" borderId="9" applyNumberFormat="0" applyFont="0" applyAlignment="0" applyProtection="0"/>
    <xf numFmtId="0" fontId="51" fillId="56" borderId="9" applyNumberFormat="0" applyAlignment="0" applyProtection="0"/>
    <xf numFmtId="0" fontId="43" fillId="0" borderId="0" applyNumberFormat="0" applyFill="0" applyBorder="0" applyAlignment="0" applyProtection="0"/>
    <xf numFmtId="0" fontId="70" fillId="0" borderId="0" applyNumberFormat="0" applyFill="0" applyBorder="0" applyAlignment="0" applyProtection="0"/>
    <xf numFmtId="0" fontId="73" fillId="0" borderId="0" applyNumberFormat="0" applyFill="0" applyBorder="0" applyAlignment="0" applyProtection="0"/>
    <xf numFmtId="0" fontId="39" fillId="52" borderId="7" applyNumberFormat="0" applyAlignment="0" applyProtection="0"/>
    <xf numFmtId="0" fontId="39" fillId="53" borderId="7" applyNumberFormat="0" applyAlignment="0" applyProtection="0"/>
    <xf numFmtId="0" fontId="44" fillId="0" borderId="0" applyNumberFormat="0" applyFill="0" applyBorder="0" applyAlignment="0" applyProtection="0"/>
    <xf numFmtId="0" fontId="46" fillId="18" borderId="0" applyNumberFormat="0" applyBorder="0" applyAlignment="0" applyProtection="0"/>
    <xf numFmtId="0" fontId="46" fillId="47" borderId="0" applyNumberFormat="0" applyBorder="0" applyAlignment="0" applyProtection="0"/>
    <xf numFmtId="0" fontId="46" fillId="19"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20" borderId="0" applyNumberFormat="0" applyBorder="0" applyAlignment="0" applyProtection="0"/>
    <xf numFmtId="0" fontId="46" fillId="50" borderId="0" applyNumberFormat="0" applyBorder="0" applyAlignment="0" applyProtection="0"/>
    <xf numFmtId="0" fontId="46" fillId="16" borderId="0" applyNumberFormat="0" applyBorder="0" applyAlignment="0" applyProtection="0"/>
    <xf numFmtId="0" fontId="46" fillId="44" borderId="0" applyNumberFormat="0" applyBorder="0" applyAlignment="0" applyProtection="0"/>
    <xf numFmtId="0" fontId="46" fillId="14" borderId="0" applyNumberFormat="0" applyBorder="0" applyAlignment="0" applyProtection="0"/>
    <xf numFmtId="0" fontId="46" fillId="45" borderId="0" applyNumberFormat="0" applyBorder="0" applyAlignment="0" applyProtection="0"/>
    <xf numFmtId="0" fontId="46" fillId="21" borderId="0" applyNumberFormat="0" applyBorder="0" applyAlignment="0" applyProtection="0"/>
    <xf numFmtId="0" fontId="46" fillId="51" borderId="0" applyNumberFormat="0" applyBorder="0" applyAlignment="0" applyProtection="0"/>
    <xf numFmtId="0" fontId="41" fillId="0" borderId="8" applyNumberFormat="0" applyFill="0" applyAlignment="0" applyProtection="0"/>
    <xf numFmtId="0" fontId="42" fillId="22" borderId="2" applyNumberFormat="0" applyAlignment="0" applyProtection="0"/>
    <xf numFmtId="0" fontId="42" fillId="54" borderId="2" applyNumberFormat="0" applyAlignment="0" applyProtection="0"/>
    <xf numFmtId="0" fontId="40" fillId="9" borderId="1" applyNumberFormat="0" applyAlignment="0" applyProtection="0"/>
    <xf numFmtId="0" fontId="40" fillId="52" borderId="1" applyNumberFormat="0" applyAlignment="0" applyProtection="0"/>
    <xf numFmtId="0" fontId="40" fillId="53" borderId="1" applyNumberFormat="0" applyAlignment="0" applyProtection="0"/>
    <xf numFmtId="0" fontId="37" fillId="6" borderId="0" applyNumberFormat="0" applyBorder="0" applyAlignment="0" applyProtection="0"/>
    <xf numFmtId="0" fontId="68" fillId="28" borderId="0" applyNumberFormat="0" applyBorder="0" applyAlignment="0" applyProtection="0"/>
    <xf numFmtId="0" fontId="65" fillId="0" borderId="0"/>
    <xf numFmtId="0" fontId="71" fillId="0" borderId="0"/>
    <xf numFmtId="0" fontId="23" fillId="0" borderId="0" applyNumberFormat="0" applyFill="0" applyBorder="0" applyAlignment="0" applyProtection="0"/>
    <xf numFmtId="176" fontId="51" fillId="0" borderId="0" applyFont="0" applyFill="0" applyBorder="0" applyAlignment="0" applyProtection="0"/>
    <xf numFmtId="182" fontId="51" fillId="0" borderId="0" applyFill="0" applyBorder="0" applyAlignment="0" applyProtection="0"/>
    <xf numFmtId="175" fontId="17" fillId="0" borderId="0" applyFont="0" applyFill="0" applyBorder="0" applyAlignment="0" applyProtection="0"/>
    <xf numFmtId="183"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8" fontId="4" fillId="0" borderId="0" applyFont="0" applyFill="0" applyBorder="0" applyAlignment="0" applyProtection="0"/>
    <xf numFmtId="185" fontId="51" fillId="0" borderId="0" applyFill="0" applyBorder="0" applyAlignment="0" applyProtection="0"/>
    <xf numFmtId="43" fontId="62" fillId="0" borderId="0" applyFont="0" applyFill="0" applyBorder="0" applyAlignment="0" applyProtection="0"/>
    <xf numFmtId="181" fontId="51" fillId="0" borderId="0" applyFill="0" applyBorder="0" applyAlignment="0" applyProtection="0"/>
    <xf numFmtId="177" fontId="17" fillId="0" borderId="0" applyFont="0" applyFill="0" applyBorder="0" applyAlignment="0" applyProtection="0"/>
    <xf numFmtId="180" fontId="51" fillId="0" borderId="0" applyFill="0" applyBorder="0" applyAlignment="0" applyProtection="0"/>
    <xf numFmtId="180" fontId="51" fillId="0" borderId="0" applyFill="0" applyBorder="0" applyAlignment="0" applyProtection="0"/>
    <xf numFmtId="178" fontId="62" fillId="0" borderId="0" applyFont="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85" fontId="51" fillId="0" borderId="0" applyFill="0" applyBorder="0" applyAlignment="0" applyProtection="0"/>
    <xf numFmtId="177" fontId="17" fillId="0" borderId="0" applyFont="0" applyFill="0" applyBorder="0" applyAlignment="0" applyProtection="0"/>
    <xf numFmtId="180" fontId="51" fillId="0" borderId="0" applyFill="0" applyBorder="0" applyAlignment="0" applyProtection="0"/>
    <xf numFmtId="177" fontId="17" fillId="0" borderId="0" applyFont="0" applyFill="0" applyBorder="0" applyAlignment="0" applyProtection="0"/>
    <xf numFmtId="180"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179" fontId="66" fillId="0" borderId="0" applyFont="0" applyFill="0" applyBorder="0" applyAlignment="0" applyProtection="0"/>
    <xf numFmtId="184" fontId="51" fillId="0" borderId="0" applyFill="0" applyBorder="0" applyAlignment="0" applyProtection="0"/>
    <xf numFmtId="0" fontId="38" fillId="34" borderId="1" applyNumberFormat="0" applyAlignment="0" applyProtection="0"/>
    <xf numFmtId="0" fontId="38" fillId="35" borderId="1" applyNumberFormat="0" applyAlignment="0" applyProtection="0"/>
    <xf numFmtId="0" fontId="38" fillId="36" borderId="1" applyNumberFormat="0" applyAlignment="0" applyProtection="0"/>
    <xf numFmtId="0" fontId="45" fillId="0" borderId="11" applyNumberFormat="0" applyFill="0" applyAlignment="0" applyProtection="0"/>
    <xf numFmtId="0" fontId="70" fillId="0" borderId="0" applyNumberFormat="0" applyFill="0" applyBorder="0" applyAlignment="0" applyProtection="0"/>
    <xf numFmtId="0" fontId="73" fillId="0" borderId="0" applyNumberFormat="0" applyFill="0" applyBorder="0" applyAlignment="0" applyProtection="0"/>
    <xf numFmtId="1" fontId="69" fillId="0" borderId="0" applyFill="0" applyBorder="0" applyAlignment="0" applyProtection="0"/>
    <xf numFmtId="1" fontId="63" fillId="0" borderId="0" applyFill="0" applyBorder="0" applyAlignment="0" applyProtection="0"/>
    <xf numFmtId="1" fontId="63" fillId="0" borderId="0" applyFill="0" applyBorder="0" applyAlignment="0" applyProtection="0"/>
    <xf numFmtId="1" fontId="69" fillId="0" borderId="0" applyFill="0" applyBorder="0" applyAlignment="0" applyProtection="0"/>
    <xf numFmtId="0" fontId="17" fillId="0" borderId="0"/>
  </cellStyleXfs>
  <cellXfs count="251">
    <xf numFmtId="0" fontId="0" fillId="0" borderId="0" xfId="0"/>
    <xf numFmtId="0" fontId="5" fillId="0" borderId="0" xfId="0" applyFont="1"/>
    <xf numFmtId="0" fontId="6" fillId="0" borderId="0" xfId="0" applyFont="1"/>
    <xf numFmtId="0" fontId="6" fillId="0" borderId="0" xfId="0" applyFont="1" applyAlignment="1">
      <alignment horizontal="center"/>
    </xf>
    <xf numFmtId="0" fontId="0" fillId="0" borderId="0" xfId="0" applyAlignment="1">
      <alignment vertical="top" wrapText="1"/>
    </xf>
    <xf numFmtId="0" fontId="6" fillId="0" borderId="0" xfId="0" applyFont="1" applyAlignment="1">
      <alignment vertical="top" wrapText="1"/>
    </xf>
    <xf numFmtId="0" fontId="5" fillId="0" borderId="0" xfId="0" applyFont="1" applyAlignment="1">
      <alignment vertical="top" wrapText="1"/>
    </xf>
    <xf numFmtId="0" fontId="5" fillId="0" borderId="12" xfId="0" applyFont="1" applyBorder="1" applyAlignment="1">
      <alignment vertical="top" wrapText="1"/>
    </xf>
    <xf numFmtId="0" fontId="6" fillId="0" borderId="0" xfId="0" applyFont="1" applyAlignment="1">
      <alignment horizontal="right" vertical="top"/>
    </xf>
    <xf numFmtId="0" fontId="6" fillId="0" borderId="0" xfId="0" applyFont="1" applyAlignment="1">
      <alignment vertical="top"/>
    </xf>
    <xf numFmtId="0" fontId="4" fillId="0" borderId="0" xfId="0" applyFont="1"/>
    <xf numFmtId="0" fontId="7" fillId="0" borderId="12" xfId="0" applyFont="1" applyBorder="1" applyAlignment="1">
      <alignment horizontal="center"/>
    </xf>
    <xf numFmtId="0" fontId="6" fillId="24" borderId="13" xfId="0" applyFont="1" applyFill="1" applyBorder="1"/>
    <xf numFmtId="0" fontId="0" fillId="24" borderId="13" xfId="0" applyFill="1" applyBorder="1"/>
    <xf numFmtId="0" fontId="0" fillId="24" borderId="13" xfId="0" applyFill="1" applyBorder="1" applyAlignment="1">
      <alignment horizontal="left" vertical="center" wrapText="1"/>
    </xf>
    <xf numFmtId="0" fontId="0" fillId="24" borderId="13" xfId="0" applyFill="1" applyBorder="1" applyAlignment="1">
      <alignment horizontal="center" vertical="center" wrapText="1"/>
    </xf>
    <xf numFmtId="2" fontId="0" fillId="24" borderId="13" xfId="0" applyNumberFormat="1" applyFill="1" applyBorder="1" applyAlignment="1">
      <alignment horizontal="center" vertical="center"/>
    </xf>
    <xf numFmtId="4" fontId="0" fillId="24" borderId="13" xfId="0" applyNumberFormat="1" applyFill="1" applyBorder="1" applyAlignment="1">
      <alignment horizontal="center" vertical="center" wrapText="1"/>
    </xf>
    <xf numFmtId="0" fontId="0" fillId="0" borderId="0" xfId="0" applyAlignment="1">
      <alignment horizontal="right" vertical="top"/>
    </xf>
    <xf numFmtId="0" fontId="0" fillId="0" borderId="0" xfId="0" applyAlignment="1">
      <alignment horizontal="left" vertical="top"/>
    </xf>
    <xf numFmtId="2" fontId="0" fillId="0" borderId="0" xfId="0" applyNumberFormat="1" applyAlignment="1">
      <alignment horizontal="right" vertical="top"/>
    </xf>
    <xf numFmtId="4" fontId="0" fillId="0" borderId="0" xfId="0" applyNumberFormat="1" applyAlignment="1">
      <alignment vertical="top"/>
    </xf>
    <xf numFmtId="0" fontId="0" fillId="0" borderId="0" xfId="0" applyAlignment="1">
      <alignment horizontal="justify" vertical="top" wrapText="1"/>
    </xf>
    <xf numFmtId="0" fontId="0" fillId="0" borderId="0" xfId="0" applyAlignment="1">
      <alignment horizontal="center"/>
    </xf>
    <xf numFmtId="2" fontId="0" fillId="0" borderId="0" xfId="0" applyNumberFormat="1" applyAlignment="1">
      <alignment horizontal="right"/>
    </xf>
    <xf numFmtId="4" fontId="0" fillId="0" borderId="0" xfId="0" applyNumberFormat="1" applyAlignment="1">
      <alignment horizontal="right"/>
    </xf>
    <xf numFmtId="0" fontId="0" fillId="0" borderId="12" xfId="0" applyBorder="1" applyAlignment="1">
      <alignment vertical="top" wrapText="1"/>
    </xf>
    <xf numFmtId="0" fontId="0" fillId="0" borderId="12" xfId="0" applyBorder="1" applyAlignment="1">
      <alignment horizontal="left" vertical="top"/>
    </xf>
    <xf numFmtId="2" fontId="0" fillId="0" borderId="12" xfId="0" applyNumberFormat="1" applyBorder="1" applyAlignment="1">
      <alignment horizontal="right" vertical="top"/>
    </xf>
    <xf numFmtId="0" fontId="0" fillId="0" borderId="14" xfId="0" applyBorder="1" applyAlignment="1">
      <alignment horizontal="right" vertical="top"/>
    </xf>
    <xf numFmtId="0" fontId="0" fillId="24" borderId="15" xfId="0" applyFill="1" applyBorder="1"/>
    <xf numFmtId="4" fontId="0" fillId="0" borderId="0" xfId="0" applyNumberFormat="1" applyAlignment="1">
      <alignment horizontal="right" vertical="top"/>
    </xf>
    <xf numFmtId="2" fontId="0" fillId="0" borderId="0" xfId="0" applyNumberFormat="1" applyAlignment="1">
      <alignment horizontal="justify" vertical="top" wrapText="1"/>
    </xf>
    <xf numFmtId="0" fontId="6" fillId="0" borderId="12" xfId="0" applyFont="1" applyBorder="1" applyAlignment="1">
      <alignment vertical="top" wrapText="1"/>
    </xf>
    <xf numFmtId="0" fontId="6" fillId="0" borderId="12" xfId="0" applyFont="1" applyBorder="1" applyAlignment="1">
      <alignment horizontal="center"/>
    </xf>
    <xf numFmtId="2" fontId="6" fillId="0" borderId="12" xfId="0" applyNumberFormat="1" applyFont="1" applyBorder="1" applyAlignment="1">
      <alignment horizontal="right" vertical="top"/>
    </xf>
    <xf numFmtId="4" fontId="6" fillId="0" borderId="12" xfId="0" applyNumberFormat="1" applyFont="1" applyBorder="1" applyAlignment="1">
      <alignment vertical="top"/>
    </xf>
    <xf numFmtId="2" fontId="6" fillId="0" borderId="0" xfId="0" applyNumberFormat="1" applyFont="1" applyAlignment="1">
      <alignment horizontal="right" vertical="top"/>
    </xf>
    <xf numFmtId="4" fontId="6" fillId="0" borderId="0" xfId="0" applyNumberFormat="1" applyFont="1" applyAlignment="1">
      <alignment vertical="top"/>
    </xf>
    <xf numFmtId="0" fontId="6" fillId="0" borderId="14" xfId="0" applyFont="1" applyBorder="1" applyAlignment="1">
      <alignment horizontal="right" vertical="top"/>
    </xf>
    <xf numFmtId="0" fontId="0" fillId="0" borderId="0" xfId="0" applyAlignment="1">
      <alignment horizontal="justify" vertical="justify"/>
    </xf>
    <xf numFmtId="0" fontId="0" fillId="0" borderId="0" xfId="0" applyAlignment="1">
      <alignment horizontal="right"/>
    </xf>
    <xf numFmtId="0" fontId="0" fillId="0" borderId="0" xfId="0" applyAlignment="1">
      <alignment horizontal="center" vertical="top"/>
    </xf>
    <xf numFmtId="4" fontId="0" fillId="0" borderId="12" xfId="0" applyNumberFormat="1" applyBorder="1" applyAlignment="1">
      <alignment vertical="top"/>
    </xf>
    <xf numFmtId="0" fontId="6" fillId="0" borderId="12" xfId="0" applyFont="1" applyBorder="1" applyAlignment="1">
      <alignment horizontal="left" vertical="top"/>
    </xf>
    <xf numFmtId="0" fontId="6" fillId="0" borderId="0" xfId="0" applyFont="1" applyAlignment="1">
      <alignment horizontal="left" vertical="top"/>
    </xf>
    <xf numFmtId="0" fontId="0" fillId="0" borderId="12" xfId="0" applyBorder="1" applyAlignment="1">
      <alignment horizontal="right" vertical="top"/>
    </xf>
    <xf numFmtId="4" fontId="0" fillId="0" borderId="0" xfId="0" applyNumberFormat="1" applyAlignment="1">
      <alignment horizontal="left" vertical="top"/>
    </xf>
    <xf numFmtId="0" fontId="0" fillId="0" borderId="0" xfId="0" applyAlignment="1">
      <alignment vertical="top"/>
    </xf>
    <xf numFmtId="0" fontId="8" fillId="0" borderId="0" xfId="0" applyFont="1"/>
    <xf numFmtId="0" fontId="8" fillId="0" borderId="0" xfId="0" applyFont="1" applyAlignment="1">
      <alignment horizontal="center"/>
    </xf>
    <xf numFmtId="0" fontId="8" fillId="0" borderId="0" xfId="0" applyFont="1" applyAlignment="1">
      <alignment vertical="top" wrapText="1"/>
    </xf>
    <xf numFmtId="0" fontId="8" fillId="24" borderId="16" xfId="0" applyFont="1" applyFill="1" applyBorder="1" applyAlignment="1">
      <alignment horizontal="left" vertical="center"/>
    </xf>
    <xf numFmtId="0" fontId="8" fillId="24" borderId="13" xfId="0" applyFont="1" applyFill="1" applyBorder="1" applyAlignment="1">
      <alignment horizontal="center" vertical="center" wrapText="1"/>
    </xf>
    <xf numFmtId="2" fontId="8" fillId="24" borderId="13" xfId="0" applyNumberFormat="1" applyFont="1" applyFill="1" applyBorder="1" applyAlignment="1">
      <alignment horizontal="center" vertical="center"/>
    </xf>
    <xf numFmtId="4" fontId="8" fillId="24" borderId="13" xfId="0" applyNumberFormat="1" applyFont="1" applyFill="1" applyBorder="1" applyAlignment="1">
      <alignment horizontal="center" vertical="center" wrapText="1"/>
    </xf>
    <xf numFmtId="0" fontId="8" fillId="0" borderId="0" xfId="0" applyFont="1" applyAlignment="1">
      <alignment horizontal="right" vertical="top"/>
    </xf>
    <xf numFmtId="0" fontId="8" fillId="0" borderId="0" xfId="0" applyFont="1" applyAlignment="1">
      <alignment horizontal="left" vertical="top"/>
    </xf>
    <xf numFmtId="2" fontId="8" fillId="0" borderId="0" xfId="0" applyNumberFormat="1" applyFont="1" applyAlignment="1">
      <alignment horizontal="right" vertical="top"/>
    </xf>
    <xf numFmtId="4" fontId="8" fillId="0" borderId="0" xfId="0" applyNumberFormat="1" applyFont="1" applyAlignment="1">
      <alignment vertical="top"/>
    </xf>
    <xf numFmtId="0" fontId="8" fillId="0" borderId="0" xfId="0" applyFont="1" applyAlignment="1">
      <alignment horizontal="left" vertical="top" wrapText="1"/>
    </xf>
    <xf numFmtId="4" fontId="8" fillId="0" borderId="0" xfId="0" applyNumberFormat="1" applyFont="1" applyAlignment="1">
      <alignment horizontal="right" vertical="top"/>
    </xf>
    <xf numFmtId="0" fontId="5" fillId="0" borderId="12" xfId="0" applyFont="1" applyBorder="1" applyAlignment="1">
      <alignment horizontal="left" vertical="top"/>
    </xf>
    <xf numFmtId="2" fontId="5" fillId="0" borderId="12" xfId="0" applyNumberFormat="1" applyFont="1" applyBorder="1" applyAlignment="1">
      <alignment horizontal="right" vertical="top"/>
    </xf>
    <xf numFmtId="4" fontId="5" fillId="0" borderId="12" xfId="0" applyNumberFormat="1" applyFont="1" applyBorder="1" applyAlignment="1">
      <alignment vertical="top"/>
    </xf>
    <xf numFmtId="4" fontId="5" fillId="0" borderId="0" xfId="0" applyNumberFormat="1" applyFont="1" applyAlignment="1">
      <alignment vertical="top"/>
    </xf>
    <xf numFmtId="0" fontId="5" fillId="0" borderId="12" xfId="0" applyFont="1" applyBorder="1" applyAlignment="1">
      <alignment horizontal="right" vertical="top"/>
    </xf>
    <xf numFmtId="0" fontId="0" fillId="0" borderId="0" xfId="0" applyAlignment="1">
      <alignment wrapText="1"/>
    </xf>
    <xf numFmtId="0" fontId="0" fillId="0" borderId="12" xfId="0" applyBorder="1" applyAlignment="1">
      <alignment wrapText="1"/>
    </xf>
    <xf numFmtId="4" fontId="0" fillId="0" borderId="12" xfId="0" applyNumberFormat="1" applyBorder="1" applyAlignment="1">
      <alignment horizontal="right"/>
    </xf>
    <xf numFmtId="4" fontId="0" fillId="0" borderId="0" xfId="0" applyNumberFormat="1"/>
    <xf numFmtId="0" fontId="6" fillId="24" borderId="12" xfId="0" applyFont="1" applyFill="1" applyBorder="1"/>
    <xf numFmtId="0" fontId="0" fillId="24" borderId="12" xfId="0" applyFill="1" applyBorder="1"/>
    <xf numFmtId="0" fontId="5" fillId="24" borderId="13" xfId="0" applyFont="1" applyFill="1" applyBorder="1" applyAlignment="1">
      <alignment horizontal="left" vertical="top"/>
    </xf>
    <xf numFmtId="2" fontId="5" fillId="24" borderId="13" xfId="0" applyNumberFormat="1" applyFont="1" applyFill="1" applyBorder="1" applyAlignment="1">
      <alignment horizontal="right" vertical="top"/>
    </xf>
    <xf numFmtId="4" fontId="5" fillId="24" borderId="13" xfId="0" applyNumberFormat="1" applyFont="1" applyFill="1" applyBorder="1" applyAlignment="1">
      <alignment vertical="top"/>
    </xf>
    <xf numFmtId="4" fontId="5" fillId="24" borderId="15" xfId="0" applyNumberFormat="1" applyFont="1" applyFill="1" applyBorder="1" applyAlignment="1">
      <alignment vertical="top"/>
    </xf>
    <xf numFmtId="0" fontId="8" fillId="24" borderId="0" xfId="0" applyFont="1" applyFill="1"/>
    <xf numFmtId="0" fontId="6" fillId="24" borderId="0" xfId="0" applyFont="1" applyFill="1"/>
    <xf numFmtId="0" fontId="0" fillId="24" borderId="0" xfId="0" applyFill="1"/>
    <xf numFmtId="0" fontId="6" fillId="0" borderId="14" xfId="0" applyFont="1" applyBorder="1" applyAlignment="1">
      <alignment vertical="top" wrapText="1"/>
    </xf>
    <xf numFmtId="0" fontId="0" fillId="0" borderId="14" xfId="0" applyBorder="1" applyAlignment="1">
      <alignment horizontal="center"/>
    </xf>
    <xf numFmtId="4" fontId="6" fillId="0" borderId="0" xfId="0" applyNumberFormat="1" applyFont="1" applyAlignment="1">
      <alignment horizontal="right" vertical="top"/>
    </xf>
    <xf numFmtId="4" fontId="6" fillId="0" borderId="0" xfId="0" applyNumberFormat="1" applyFont="1"/>
    <xf numFmtId="0" fontId="5" fillId="24" borderId="0" xfId="0" applyFont="1" applyFill="1"/>
    <xf numFmtId="0" fontId="8" fillId="0" borderId="0" xfId="0" applyFont="1" applyAlignment="1">
      <alignment horizontal="center" vertical="top"/>
    </xf>
    <xf numFmtId="4" fontId="0" fillId="24" borderId="13" xfId="0" applyNumberFormat="1" applyFill="1" applyBorder="1"/>
    <xf numFmtId="4" fontId="0" fillId="24" borderId="0" xfId="0" applyNumberFormat="1" applyFill="1"/>
    <xf numFmtId="4" fontId="0" fillId="24" borderId="13" xfId="0" applyNumberFormat="1" applyFill="1" applyBorder="1" applyAlignment="1">
      <alignment horizontal="center" vertical="center"/>
    </xf>
    <xf numFmtId="4" fontId="0" fillId="0" borderId="12" xfId="0" applyNumberFormat="1" applyBorder="1" applyAlignment="1">
      <alignment horizontal="right" vertical="top"/>
    </xf>
    <xf numFmtId="0" fontId="0" fillId="0" borderId="17" xfId="0" applyBorder="1" applyAlignment="1">
      <alignment horizontal="right" vertical="top"/>
    </xf>
    <xf numFmtId="0" fontId="0" fillId="0" borderId="17" xfId="0" applyBorder="1" applyAlignment="1">
      <alignment vertical="top" wrapText="1"/>
    </xf>
    <xf numFmtId="0" fontId="0" fillId="24" borderId="16" xfId="0" applyFill="1" applyBorder="1" applyAlignment="1">
      <alignment horizontal="left" vertical="center"/>
    </xf>
    <xf numFmtId="0" fontId="6" fillId="24" borderId="16" xfId="0" applyFont="1" applyFill="1" applyBorder="1" applyAlignment="1">
      <alignment horizontal="right"/>
    </xf>
    <xf numFmtId="0" fontId="0" fillId="0" borderId="0" xfId="0" applyAlignment="1">
      <alignment horizontal="justify" vertical="justify" wrapText="1"/>
    </xf>
    <xf numFmtId="2" fontId="0" fillId="0" borderId="0" xfId="0" applyNumberFormat="1"/>
    <xf numFmtId="0" fontId="9" fillId="0" borderId="0" xfId="0" applyFont="1" applyAlignment="1">
      <alignment vertical="top" wrapText="1"/>
    </xf>
    <xf numFmtId="2" fontId="8" fillId="0" borderId="0" xfId="0" applyNumberFormat="1" applyFont="1" applyAlignment="1">
      <alignment horizontal="right"/>
    </xf>
    <xf numFmtId="4" fontId="8" fillId="0" borderId="0" xfId="0" applyNumberFormat="1" applyFont="1"/>
    <xf numFmtId="4" fontId="8" fillId="0" borderId="0" xfId="0" applyNumberFormat="1" applyFont="1" applyAlignment="1">
      <alignment horizontal="right"/>
    </xf>
    <xf numFmtId="4" fontId="6" fillId="0" borderId="0" xfId="0" applyNumberFormat="1" applyFont="1" applyAlignment="1">
      <alignment horizontal="left" vertical="top"/>
    </xf>
    <xf numFmtId="0" fontId="0" fillId="0" borderId="12" xfId="0" applyBorder="1" applyAlignment="1">
      <alignment vertical="top"/>
    </xf>
    <xf numFmtId="4" fontId="9" fillId="0" borderId="0" xfId="0" applyNumberFormat="1" applyFont="1" applyAlignment="1">
      <alignment wrapText="1"/>
    </xf>
    <xf numFmtId="0" fontId="9" fillId="0" borderId="0" xfId="0" applyFont="1" applyAlignment="1">
      <alignment wrapText="1"/>
    </xf>
    <xf numFmtId="0" fontId="0" fillId="0" borderId="0" xfId="0" applyAlignment="1">
      <alignment horizontal="right" wrapText="1"/>
    </xf>
    <xf numFmtId="4" fontId="0" fillId="24" borderId="15" xfId="0" applyNumberFormat="1" applyFill="1" applyBorder="1" applyAlignment="1">
      <alignment horizontal="center" vertical="center"/>
    </xf>
    <xf numFmtId="0" fontId="5" fillId="24" borderId="16" xfId="0" applyFont="1" applyFill="1" applyBorder="1" applyAlignment="1">
      <alignment horizontal="right" vertical="top"/>
    </xf>
    <xf numFmtId="2" fontId="6" fillId="0" borderId="14" xfId="0" applyNumberFormat="1" applyFont="1" applyBorder="1" applyAlignment="1">
      <alignment horizontal="right" vertical="top"/>
    </xf>
    <xf numFmtId="2" fontId="6" fillId="0" borderId="0" xfId="0" applyNumberFormat="1" applyFont="1" applyAlignment="1">
      <alignment horizontal="right"/>
    </xf>
    <xf numFmtId="0" fontId="11" fillId="0" borderId="0" xfId="0" applyFont="1"/>
    <xf numFmtId="0" fontId="12" fillId="0" borderId="0" xfId="0" applyFont="1"/>
    <xf numFmtId="4" fontId="11" fillId="0" borderId="0" xfId="0" applyNumberFormat="1" applyFont="1"/>
    <xf numFmtId="0" fontId="10" fillId="0" borderId="0" xfId="0" applyFont="1"/>
    <xf numFmtId="0" fontId="10" fillId="0" borderId="0" xfId="0" applyFont="1" applyAlignment="1">
      <alignment horizontal="right" vertical="center"/>
    </xf>
    <xf numFmtId="0" fontId="14" fillId="0" borderId="0" xfId="0" applyFont="1"/>
    <xf numFmtId="0" fontId="15" fillId="0" borderId="0" xfId="0" applyFont="1"/>
    <xf numFmtId="4" fontId="15" fillId="0" borderId="0" xfId="0" applyNumberFormat="1" applyFont="1"/>
    <xf numFmtId="0" fontId="14" fillId="0" borderId="0" xfId="0" applyFont="1" applyAlignment="1">
      <alignment horizontal="right"/>
    </xf>
    <xf numFmtId="0" fontId="14" fillId="0" borderId="0" xfId="0" applyFont="1" applyAlignment="1">
      <alignment horizontal="right" vertical="center"/>
    </xf>
    <xf numFmtId="0" fontId="14" fillId="0" borderId="14" xfId="0" applyFont="1" applyBorder="1" applyAlignment="1">
      <alignment horizontal="right" vertical="center"/>
    </xf>
    <xf numFmtId="0" fontId="13" fillId="0" borderId="14" xfId="0" applyFont="1" applyBorder="1" applyAlignment="1">
      <alignment vertical="top"/>
    </xf>
    <xf numFmtId="0" fontId="15" fillId="0" borderId="14" xfId="0" applyFont="1" applyBorder="1"/>
    <xf numFmtId="4" fontId="15" fillId="0" borderId="14" xfId="0" applyNumberFormat="1" applyFont="1" applyBorder="1"/>
    <xf numFmtId="0" fontId="54" fillId="0" borderId="13" xfId="0" applyFont="1" applyBorder="1" applyAlignment="1">
      <alignment vertical="top" wrapText="1"/>
    </xf>
    <xf numFmtId="4" fontId="54" fillId="0" borderId="13" xfId="0" applyNumberFormat="1" applyFont="1" applyBorder="1" applyAlignment="1">
      <alignment horizontal="right"/>
    </xf>
    <xf numFmtId="4" fontId="55" fillId="0" borderId="13" xfId="0" applyNumberFormat="1" applyFont="1" applyBorder="1" applyAlignment="1">
      <alignment horizontal="right"/>
    </xf>
    <xf numFmtId="4" fontId="55" fillId="0" borderId="15" xfId="0" applyNumberFormat="1" applyFont="1" applyBorder="1" applyAlignment="1">
      <alignment horizontal="right"/>
    </xf>
    <xf numFmtId="0" fontId="55" fillId="0" borderId="0" xfId="0" applyFont="1"/>
    <xf numFmtId="0" fontId="54" fillId="0" borderId="14" xfId="0" applyFont="1" applyBorder="1" applyAlignment="1">
      <alignment vertical="top" wrapText="1"/>
    </xf>
    <xf numFmtId="4" fontId="54" fillId="0" borderId="14" xfId="0" applyNumberFormat="1" applyFont="1" applyBorder="1" applyAlignment="1">
      <alignment horizontal="right"/>
    </xf>
    <xf numFmtId="4" fontId="55" fillId="0" borderId="14" xfId="0" applyNumberFormat="1" applyFont="1" applyBorder="1" applyAlignment="1">
      <alignment horizontal="right"/>
    </xf>
    <xf numFmtId="0" fontId="55" fillId="0" borderId="13" xfId="0" applyFont="1" applyBorder="1" applyAlignment="1">
      <alignment vertical="top" wrapText="1"/>
    </xf>
    <xf numFmtId="0" fontId="54" fillId="0" borderId="0" xfId="162" applyFont="1"/>
    <xf numFmtId="0" fontId="54" fillId="0" borderId="0" xfId="162" applyFont="1" applyAlignment="1">
      <alignment horizontal="right"/>
    </xf>
    <xf numFmtId="49" fontId="55" fillId="0" borderId="0" xfId="162" applyNumberFormat="1" applyFont="1" applyAlignment="1">
      <alignment horizontal="left" vertical="top" wrapText="1"/>
    </xf>
    <xf numFmtId="4" fontId="55" fillId="0" borderId="0" xfId="162" applyNumberFormat="1" applyFont="1" applyAlignment="1">
      <alignment horizontal="right"/>
    </xf>
    <xf numFmtId="0" fontId="55" fillId="0" borderId="0" xfId="162" applyFont="1"/>
    <xf numFmtId="0" fontId="55" fillId="0" borderId="0" xfId="162" applyFont="1" applyAlignment="1">
      <alignment horizontal="center"/>
    </xf>
    <xf numFmtId="49" fontId="54" fillId="0" borderId="0" xfId="162" applyNumberFormat="1" applyFont="1" applyAlignment="1">
      <alignment horizontal="left" vertical="top" wrapText="1"/>
    </xf>
    <xf numFmtId="0" fontId="55" fillId="0" borderId="0" xfId="162" applyFont="1" applyAlignment="1">
      <alignment horizontal="right"/>
    </xf>
    <xf numFmtId="49" fontId="54" fillId="0" borderId="19" xfId="162" applyNumberFormat="1" applyFont="1" applyBorder="1" applyAlignment="1">
      <alignment horizontal="left" vertical="top" wrapText="1"/>
    </xf>
    <xf numFmtId="0" fontId="55" fillId="0" borderId="0" xfId="0" applyFont="1" applyAlignment="1">
      <alignment vertical="top" wrapText="1"/>
    </xf>
    <xf numFmtId="0" fontId="55" fillId="0" borderId="0" xfId="0" applyFont="1" applyAlignment="1">
      <alignment horizontal="center" wrapText="1"/>
    </xf>
    <xf numFmtId="4" fontId="54" fillId="0" borderId="0" xfId="0" applyNumberFormat="1" applyFont="1" applyAlignment="1">
      <alignment horizontal="right"/>
    </xf>
    <xf numFmtId="4" fontId="55" fillId="0" borderId="0" xfId="0" applyNumberFormat="1" applyFont="1" applyAlignment="1">
      <alignment horizontal="right"/>
    </xf>
    <xf numFmtId="0" fontId="55" fillId="0" borderId="18" xfId="0" applyFont="1" applyBorder="1"/>
    <xf numFmtId="44" fontId="55" fillId="0" borderId="0" xfId="0" applyNumberFormat="1" applyFont="1" applyAlignment="1">
      <alignment horizontal="right"/>
    </xf>
    <xf numFmtId="164" fontId="55" fillId="0" borderId="0" xfId="135" applyFont="1" applyFill="1" applyBorder="1" applyAlignment="1">
      <alignment horizontal="right"/>
    </xf>
    <xf numFmtId="164" fontId="55" fillId="0" borderId="0" xfId="135" applyFont="1" applyFill="1" applyBorder="1" applyAlignment="1">
      <alignment horizontal="right" wrapText="1"/>
    </xf>
    <xf numFmtId="4" fontId="54" fillId="0" borderId="12" xfId="0" applyNumberFormat="1" applyFont="1" applyBorder="1" applyAlignment="1">
      <alignment horizontal="right"/>
    </xf>
    <xf numFmtId="44" fontId="55" fillId="0" borderId="12" xfId="0" applyNumberFormat="1" applyFont="1" applyBorder="1" applyAlignment="1">
      <alignment horizontal="right"/>
    </xf>
    <xf numFmtId="0" fontId="55" fillId="0" borderId="14" xfId="0" applyFont="1" applyBorder="1" applyAlignment="1">
      <alignment vertical="top" wrapText="1"/>
    </xf>
    <xf numFmtId="0" fontId="54" fillId="0" borderId="0" xfId="0" applyFont="1" applyAlignment="1">
      <alignment vertical="top" wrapText="1"/>
    </xf>
    <xf numFmtId="0" fontId="55" fillId="0" borderId="13" xfId="0" applyFont="1" applyBorder="1" applyAlignment="1">
      <alignment horizontal="center"/>
    </xf>
    <xf numFmtId="0" fontId="55" fillId="0" borderId="14" xfId="0" applyFont="1" applyBorder="1" applyAlignment="1">
      <alignment horizontal="center"/>
    </xf>
    <xf numFmtId="0" fontId="55" fillId="0" borderId="0" xfId="0" applyFont="1" applyAlignment="1">
      <alignment horizontal="center" vertical="center" wrapText="1"/>
    </xf>
    <xf numFmtId="0" fontId="55" fillId="0" borderId="0" xfId="0" applyFont="1" applyAlignment="1">
      <alignment horizontal="center"/>
    </xf>
    <xf numFmtId="0" fontId="55" fillId="0" borderId="12" xfId="0" applyFont="1" applyBorder="1" applyAlignment="1">
      <alignment horizontal="center"/>
    </xf>
    <xf numFmtId="164" fontId="55" fillId="0" borderId="13" xfId="135" applyFont="1" applyFill="1" applyBorder="1" applyAlignment="1">
      <alignment horizontal="right"/>
    </xf>
    <xf numFmtId="164" fontId="55" fillId="0" borderId="14" xfId="135" applyFont="1" applyFill="1" applyBorder="1" applyAlignment="1">
      <alignment horizontal="right"/>
    </xf>
    <xf numFmtId="0" fontId="55" fillId="0" borderId="0" xfId="0" applyFont="1" applyAlignment="1">
      <alignment horizontal="right" vertical="center" wrapText="1"/>
    </xf>
    <xf numFmtId="164" fontId="55" fillId="0" borderId="0" xfId="135" applyFont="1" applyFill="1" applyBorder="1" applyAlignment="1">
      <alignment horizontal="right" vertical="center" wrapText="1"/>
    </xf>
    <xf numFmtId="164" fontId="55" fillId="0" borderId="0" xfId="135" applyFont="1" applyFill="1" applyAlignment="1">
      <alignment horizontal="right"/>
    </xf>
    <xf numFmtId="164" fontId="55" fillId="0" borderId="12" xfId="135" applyFont="1" applyFill="1" applyBorder="1" applyAlignment="1">
      <alignment horizontal="right"/>
    </xf>
    <xf numFmtId="4" fontId="54" fillId="0" borderId="0" xfId="162" applyNumberFormat="1" applyFont="1" applyAlignment="1">
      <alignment horizontal="right"/>
    </xf>
    <xf numFmtId="49" fontId="54" fillId="0" borderId="16" xfId="0" applyNumberFormat="1" applyFont="1" applyBorder="1" applyAlignment="1">
      <alignment horizontal="center" vertical="top"/>
    </xf>
    <xf numFmtId="49" fontId="54" fillId="0" borderId="14" xfId="0" applyNumberFormat="1" applyFont="1" applyBorder="1" applyAlignment="1">
      <alignment horizontal="center" vertical="top"/>
    </xf>
    <xf numFmtId="49" fontId="55" fillId="0" borderId="16" xfId="0" applyNumberFormat="1" applyFont="1" applyBorder="1" applyAlignment="1">
      <alignment horizontal="center" vertical="top"/>
    </xf>
    <xf numFmtId="49" fontId="55" fillId="0" borderId="0" xfId="0" applyNumberFormat="1" applyFont="1" applyAlignment="1">
      <alignment horizontal="center" vertical="top"/>
    </xf>
    <xf numFmtId="49" fontId="55" fillId="0" borderId="14" xfId="0" applyNumberFormat="1" applyFont="1" applyBorder="1" applyAlignment="1">
      <alignment horizontal="center" vertical="top"/>
    </xf>
    <xf numFmtId="0" fontId="54" fillId="0" borderId="0" xfId="162" applyFont="1" applyAlignment="1">
      <alignment horizontal="center"/>
    </xf>
    <xf numFmtId="0" fontId="55" fillId="0" borderId="0" xfId="162" applyFont="1" applyAlignment="1">
      <alignment horizontal="center" vertical="top"/>
    </xf>
    <xf numFmtId="0" fontId="55" fillId="0" borderId="19" xfId="162" applyFont="1" applyBorder="1" applyAlignment="1">
      <alignment horizontal="center" vertical="top"/>
    </xf>
    <xf numFmtId="0" fontId="55" fillId="0" borderId="19" xfId="162" applyFont="1" applyBorder="1" applyAlignment="1">
      <alignment horizontal="center"/>
    </xf>
    <xf numFmtId="0" fontId="55" fillId="0" borderId="19" xfId="162" applyFont="1" applyBorder="1" applyAlignment="1">
      <alignment horizontal="right"/>
    </xf>
    <xf numFmtId="0" fontId="54" fillId="0" borderId="13" xfId="0" applyFont="1" applyBorder="1"/>
    <xf numFmtId="0" fontId="54" fillId="0" borderId="14" xfId="0" applyFont="1" applyBorder="1"/>
    <xf numFmtId="0" fontId="55" fillId="26" borderId="18" xfId="0" applyFont="1" applyFill="1" applyBorder="1" applyAlignment="1">
      <alignment horizontal="center" vertical="center"/>
    </xf>
    <xf numFmtId="0" fontId="55" fillId="26" borderId="0" xfId="0" applyFont="1" applyFill="1" applyAlignment="1">
      <alignment horizontal="center" vertical="center"/>
    </xf>
    <xf numFmtId="0" fontId="56" fillId="0" borderId="0" xfId="0" applyFont="1" applyAlignment="1">
      <alignment horizontal="left" vertical="top" wrapText="1"/>
    </xf>
    <xf numFmtId="4" fontId="55" fillId="0" borderId="0" xfId="0" applyNumberFormat="1" applyFont="1" applyAlignment="1">
      <alignment horizontal="right" vertical="top"/>
    </xf>
    <xf numFmtId="44" fontId="55" fillId="0" borderId="18" xfId="0" applyNumberFormat="1" applyFont="1" applyBorder="1"/>
    <xf numFmtId="44" fontId="55" fillId="0" borderId="0" xfId="0" applyNumberFormat="1" applyFont="1"/>
    <xf numFmtId="0" fontId="57" fillId="0" borderId="0" xfId="0" applyFont="1"/>
    <xf numFmtId="0" fontId="54" fillId="0" borderId="0" xfId="0" applyFont="1" applyAlignment="1">
      <alignment vertical="top"/>
    </xf>
    <xf numFmtId="0" fontId="58" fillId="0" borderId="0" xfId="0" applyFont="1"/>
    <xf numFmtId="0" fontId="56" fillId="0" borderId="0" xfId="0" applyFont="1"/>
    <xf numFmtId="0" fontId="54" fillId="0" borderId="16" xfId="0" applyFont="1" applyBorder="1" applyAlignment="1">
      <alignment horizontal="center"/>
    </xf>
    <xf numFmtId="0" fontId="54" fillId="0" borderId="14" xfId="0" applyFont="1" applyBorder="1" applyAlignment="1">
      <alignment horizontal="center"/>
    </xf>
    <xf numFmtId="0" fontId="55" fillId="0" borderId="0" xfId="0" applyFont="1" applyAlignment="1">
      <alignment horizontal="center" vertical="top"/>
    </xf>
    <xf numFmtId="0" fontId="59" fillId="0" borderId="0" xfId="0" applyFont="1" applyAlignment="1">
      <alignment horizontal="right"/>
    </xf>
    <xf numFmtId="0" fontId="54" fillId="0" borderId="0" xfId="97" quotePrefix="1" applyFont="1" applyAlignment="1">
      <alignment horizontal="left"/>
    </xf>
    <xf numFmtId="0" fontId="55" fillId="0" borderId="0" xfId="97" applyFont="1"/>
    <xf numFmtId="0" fontId="55" fillId="0" borderId="0" xfId="97" quotePrefix="1" applyFont="1" applyAlignment="1">
      <alignment horizontal="left"/>
    </xf>
    <xf numFmtId="0" fontId="54" fillId="0" borderId="0" xfId="97" applyFont="1"/>
    <xf numFmtId="0" fontId="61" fillId="0" borderId="0" xfId="97" applyFont="1" applyAlignment="1">
      <alignment horizontal="left"/>
    </xf>
    <xf numFmtId="0" fontId="55" fillId="0" borderId="13" xfId="0" applyFont="1" applyBorder="1" applyAlignment="1">
      <alignment horizontal="center" vertical="top" wrapText="1"/>
    </xf>
    <xf numFmtId="4" fontId="55" fillId="0" borderId="13" xfId="0" applyNumberFormat="1" applyFont="1" applyBorder="1" applyAlignment="1">
      <alignment horizontal="right" vertical="top"/>
    </xf>
    <xf numFmtId="4" fontId="55" fillId="0" borderId="13" xfId="0" applyNumberFormat="1" applyFont="1" applyBorder="1" applyAlignment="1">
      <alignment horizontal="right" vertical="top" wrapText="1"/>
    </xf>
    <xf numFmtId="4" fontId="55" fillId="0" borderId="15" xfId="0" applyNumberFormat="1" applyFont="1" applyBorder="1" applyAlignment="1">
      <alignment horizontal="right" vertical="top"/>
    </xf>
    <xf numFmtId="0" fontId="55" fillId="0" borderId="16" xfId="0" applyFont="1" applyBorder="1" applyAlignment="1">
      <alignment horizontal="center" vertical="top"/>
    </xf>
    <xf numFmtId="0" fontId="55" fillId="0" borderId="13" xfId="0" applyFont="1" applyBorder="1" applyAlignment="1">
      <alignment horizontal="left" vertical="top" wrapText="1"/>
    </xf>
    <xf numFmtId="164" fontId="55" fillId="0" borderId="13" xfId="135" applyFont="1" applyFill="1" applyBorder="1" applyAlignment="1">
      <alignment horizontal="right" vertical="top" wrapText="1"/>
    </xf>
    <xf numFmtId="0" fontId="54" fillId="0" borderId="0" xfId="162" applyFont="1" applyAlignment="1">
      <alignment vertical="top"/>
    </xf>
    <xf numFmtId="0" fontId="55" fillId="0" borderId="0" xfId="162" applyFont="1" applyAlignment="1">
      <alignment vertical="top"/>
    </xf>
    <xf numFmtId="4" fontId="17" fillId="0" borderId="0" xfId="0" applyNumberFormat="1" applyFont="1" applyAlignment="1">
      <alignment horizontal="right"/>
    </xf>
    <xf numFmtId="0" fontId="11" fillId="0" borderId="0" xfId="0" applyFont="1" applyAlignment="1">
      <alignment vertical="top" wrapText="1"/>
    </xf>
    <xf numFmtId="49" fontId="11" fillId="0" borderId="0" xfId="0" applyNumberFormat="1" applyFont="1" applyAlignment="1">
      <alignment horizontal="left" vertical="top"/>
    </xf>
    <xf numFmtId="0" fontId="11" fillId="0" borderId="0" xfId="0" applyFont="1" applyAlignment="1">
      <alignment horizontal="center" wrapText="1"/>
    </xf>
    <xf numFmtId="4" fontId="11" fillId="0" borderId="0" xfId="0" applyNumberFormat="1" applyFont="1" applyAlignment="1">
      <alignment horizontal="right"/>
    </xf>
    <xf numFmtId="164" fontId="11" fillId="0" borderId="0" xfId="135" applyFont="1" applyFill="1" applyBorder="1" applyAlignment="1">
      <alignment horizontal="right" wrapText="1"/>
    </xf>
    <xf numFmtId="2" fontId="11" fillId="0" borderId="0" xfId="0" applyNumberFormat="1" applyFont="1" applyAlignment="1">
      <alignment horizontal="right"/>
    </xf>
    <xf numFmtId="0" fontId="17" fillId="0" borderId="0" xfId="0" applyFont="1" applyAlignment="1">
      <alignment horizontal="left" vertical="top"/>
    </xf>
    <xf numFmtId="0" fontId="11" fillId="0" borderId="0" xfId="0" applyFont="1" applyAlignment="1">
      <alignment horizontal="justify" vertical="top" wrapText="1"/>
    </xf>
    <xf numFmtId="4" fontId="17" fillId="0" borderId="0" xfId="0" applyNumberFormat="1" applyFont="1" applyAlignment="1">
      <alignment horizontal="center"/>
    </xf>
    <xf numFmtId="164" fontId="17" fillId="0" borderId="0" xfId="135" applyFont="1" applyFill="1" applyBorder="1" applyAlignment="1">
      <alignment horizontal="right"/>
    </xf>
    <xf numFmtId="2" fontId="17" fillId="0" borderId="0" xfId="0" applyNumberFormat="1" applyFont="1" applyAlignment="1">
      <alignment horizontal="right"/>
    </xf>
    <xf numFmtId="0" fontId="55" fillId="0" borderId="0" xfId="0" applyFont="1" applyAlignment="1">
      <alignment wrapText="1"/>
    </xf>
    <xf numFmtId="0" fontId="55" fillId="0" borderId="12" xfId="162" applyFont="1" applyBorder="1" applyAlignment="1">
      <alignment horizontal="center" vertical="top"/>
    </xf>
    <xf numFmtId="0" fontId="55" fillId="0" borderId="12" xfId="162" applyFont="1" applyBorder="1" applyAlignment="1">
      <alignment horizontal="center"/>
    </xf>
    <xf numFmtId="4" fontId="55" fillId="0" borderId="12" xfId="162" applyNumberFormat="1" applyFont="1" applyBorder="1" applyAlignment="1">
      <alignment horizontal="right"/>
    </xf>
    <xf numFmtId="44" fontId="54" fillId="0" borderId="0" xfId="0" applyNumberFormat="1" applyFont="1"/>
    <xf numFmtId="0" fontId="61" fillId="0" borderId="0" xfId="97" applyFont="1"/>
    <xf numFmtId="49" fontId="55" fillId="0" borderId="0" xfId="97" applyNumberFormat="1" applyFont="1"/>
    <xf numFmtId="0" fontId="55" fillId="0" borderId="12" xfId="0" applyFont="1" applyBorder="1"/>
    <xf numFmtId="44" fontId="54" fillId="0" borderId="12" xfId="0" applyNumberFormat="1" applyFont="1" applyBorder="1"/>
    <xf numFmtId="44" fontId="59" fillId="0" borderId="0" xfId="0" applyNumberFormat="1" applyFont="1"/>
    <xf numFmtId="0" fontId="60" fillId="0" borderId="0" xfId="0" applyFont="1"/>
    <xf numFmtId="0" fontId="54" fillId="0" borderId="0" xfId="0" applyFont="1" applyAlignment="1">
      <alignment horizontal="right"/>
    </xf>
    <xf numFmtId="0" fontId="54" fillId="0" borderId="0" xfId="0" applyFont="1"/>
    <xf numFmtId="7" fontId="54" fillId="0" borderId="0" xfId="0" applyNumberFormat="1" applyFont="1"/>
    <xf numFmtId="7" fontId="54" fillId="0" borderId="12" xfId="0" applyNumberFormat="1" applyFont="1" applyBorder="1"/>
    <xf numFmtId="7" fontId="61" fillId="0" borderId="0" xfId="97" applyNumberFormat="1" applyFont="1"/>
    <xf numFmtId="0" fontId="75" fillId="0" borderId="0" xfId="0" applyFont="1"/>
    <xf numFmtId="0" fontId="59" fillId="0" borderId="12" xfId="0" applyFont="1" applyBorder="1" applyAlignment="1">
      <alignment horizontal="right"/>
    </xf>
    <xf numFmtId="0" fontId="75" fillId="0" borderId="12" xfId="0" applyFont="1" applyBorder="1"/>
    <xf numFmtId="44" fontId="59" fillId="0" borderId="12" xfId="0" applyNumberFormat="1" applyFont="1" applyBorder="1"/>
    <xf numFmtId="0" fontId="55" fillId="0" borderId="0" xfId="162" applyFont="1" applyAlignment="1">
      <alignment horizontal="left" vertical="top" wrapText="1"/>
    </xf>
    <xf numFmtId="0" fontId="54" fillId="0" borderId="0" xfId="97" applyFont="1" applyAlignment="1">
      <alignment wrapText="1"/>
    </xf>
    <xf numFmtId="0" fontId="55" fillId="0" borderId="0" xfId="0" applyFont="1" applyAlignment="1">
      <alignment horizontal="justify" vertical="top" wrapText="1"/>
    </xf>
    <xf numFmtId="0" fontId="55" fillId="0" borderId="12" xfId="162" applyFont="1" applyBorder="1" applyAlignment="1">
      <alignment horizontal="left" vertical="top" wrapText="1"/>
    </xf>
    <xf numFmtId="0" fontId="54" fillId="0" borderId="0" xfId="162" applyFont="1" applyAlignment="1">
      <alignment horizontal="left" vertical="top" wrapText="1"/>
    </xf>
    <xf numFmtId="0" fontId="54" fillId="0" borderId="19" xfId="162" applyFont="1" applyBorder="1" applyAlignment="1">
      <alignment horizontal="left" vertical="top" wrapText="1"/>
    </xf>
    <xf numFmtId="4" fontId="55" fillId="0" borderId="0" xfId="0" applyNumberFormat="1" applyFont="1" applyAlignment="1">
      <alignment horizontal="center"/>
    </xf>
    <xf numFmtId="4" fontId="55" fillId="0" borderId="0" xfId="97" applyNumberFormat="1" applyFont="1" applyAlignment="1">
      <alignment horizontal="right"/>
    </xf>
    <xf numFmtId="0" fontId="54" fillId="0" borderId="0" xfId="0" applyFont="1" applyAlignment="1">
      <alignment horizontal="justify" vertical="top" wrapText="1"/>
    </xf>
    <xf numFmtId="4" fontId="55" fillId="0" borderId="20" xfId="162" applyNumberFormat="1" applyFont="1" applyBorder="1" applyAlignment="1">
      <alignment horizontal="right"/>
    </xf>
    <xf numFmtId="0" fontId="55" fillId="0" borderId="0" xfId="0" quotePrefix="1" applyFont="1" applyAlignment="1">
      <alignment horizontal="justify" vertical="top" wrapText="1"/>
    </xf>
    <xf numFmtId="0" fontId="59" fillId="0" borderId="0" xfId="0" applyFont="1"/>
    <xf numFmtId="49" fontId="54" fillId="0" borderId="12" xfId="162" applyNumberFormat="1" applyFont="1" applyBorder="1" applyAlignment="1">
      <alignment horizontal="left" vertical="top" wrapText="1"/>
    </xf>
    <xf numFmtId="0" fontId="55" fillId="0" borderId="12" xfId="162" applyFont="1" applyBorder="1" applyAlignment="1">
      <alignment horizontal="right"/>
    </xf>
  </cellXfs>
  <cellStyles count="390">
    <cellStyle name="20 % – Poudarek1 2" xfId="166" xr:uid="{00000000-0005-0000-0000-000000000000}"/>
    <cellStyle name="20 % – Poudarek1 2 2" xfId="167" xr:uid="{00000000-0005-0000-0000-000001000000}"/>
    <cellStyle name="20 % – Poudarek2 2" xfId="168" xr:uid="{00000000-0005-0000-0000-000002000000}"/>
    <cellStyle name="20 % – Poudarek2 2 2" xfId="169" xr:uid="{00000000-0005-0000-0000-000003000000}"/>
    <cellStyle name="20 % – Poudarek3 2" xfId="170" xr:uid="{00000000-0005-0000-0000-000004000000}"/>
    <cellStyle name="20 % – Poudarek3 2 2" xfId="171" xr:uid="{00000000-0005-0000-0000-000005000000}"/>
    <cellStyle name="20 % – Poudarek4 2" xfId="172" xr:uid="{00000000-0005-0000-0000-000006000000}"/>
    <cellStyle name="20 % – Poudarek4 2 2" xfId="173" xr:uid="{00000000-0005-0000-0000-000007000000}"/>
    <cellStyle name="20 % – Poudarek4 2 2 2" xfId="174" xr:uid="{00000000-0005-0000-0000-000008000000}"/>
    <cellStyle name="20 % – Poudarek4 2 3" xfId="175" xr:uid="{00000000-0005-0000-0000-000009000000}"/>
    <cellStyle name="20 % – Poudarek5 2" xfId="176" xr:uid="{00000000-0005-0000-0000-00000A000000}"/>
    <cellStyle name="20 % – Poudarek5 2 2" xfId="177" xr:uid="{00000000-0005-0000-0000-00000B000000}"/>
    <cellStyle name="20 % – Poudarek5 2 2 2" xfId="178" xr:uid="{00000000-0005-0000-0000-00000C000000}"/>
    <cellStyle name="20 % – Poudarek5 2 3" xfId="179" xr:uid="{00000000-0005-0000-0000-00000D000000}"/>
    <cellStyle name="20 % – Poudarek6 2" xfId="180" xr:uid="{00000000-0005-0000-0000-00000E000000}"/>
    <cellStyle name="20 % – Poudarek6 2 2" xfId="181" xr:uid="{00000000-0005-0000-0000-00000F000000}"/>
    <cellStyle name="20 % – Poudarek6 2 2 2" xfId="182" xr:uid="{00000000-0005-0000-0000-000010000000}"/>
    <cellStyle name="20 % – Poudarek6 2 3" xfId="183" xr:uid="{00000000-0005-0000-0000-000011000000}"/>
    <cellStyle name="20% - Accent1" xfId="1" xr:uid="{00000000-0005-0000-0000-000012000000}"/>
    <cellStyle name="20% - Accent1 2" xfId="184" xr:uid="{00000000-0005-0000-0000-000013000000}"/>
    <cellStyle name="20% - Accent2" xfId="2" xr:uid="{00000000-0005-0000-0000-000014000000}"/>
    <cellStyle name="20% - Accent2 2" xfId="185" xr:uid="{00000000-0005-0000-0000-000015000000}"/>
    <cellStyle name="20% - Accent3" xfId="3" xr:uid="{00000000-0005-0000-0000-000016000000}"/>
    <cellStyle name="20% - Accent3 2" xfId="186" xr:uid="{00000000-0005-0000-0000-000017000000}"/>
    <cellStyle name="20% - Accent4" xfId="4" xr:uid="{00000000-0005-0000-0000-000018000000}"/>
    <cellStyle name="20% - Accent4 2" xfId="187" xr:uid="{00000000-0005-0000-0000-000019000000}"/>
    <cellStyle name="20% - Accent4 2 2" xfId="188" xr:uid="{00000000-0005-0000-0000-00001A000000}"/>
    <cellStyle name="20% - Accent4 3" xfId="189" xr:uid="{00000000-0005-0000-0000-00001B000000}"/>
    <cellStyle name="20% - Accent5" xfId="5" xr:uid="{00000000-0005-0000-0000-00001C000000}"/>
    <cellStyle name="20% - Accent5 2" xfId="190" xr:uid="{00000000-0005-0000-0000-00001D000000}"/>
    <cellStyle name="20% - Accent5 2 2" xfId="191" xr:uid="{00000000-0005-0000-0000-00001E000000}"/>
    <cellStyle name="20% - Accent5 3" xfId="192" xr:uid="{00000000-0005-0000-0000-00001F000000}"/>
    <cellStyle name="20% - Accent6" xfId="6" xr:uid="{00000000-0005-0000-0000-000020000000}"/>
    <cellStyle name="20% - Accent6 2" xfId="193" xr:uid="{00000000-0005-0000-0000-000021000000}"/>
    <cellStyle name="20% - Accent6 2 2" xfId="194" xr:uid="{00000000-0005-0000-0000-000022000000}"/>
    <cellStyle name="20% - Accent6 3" xfId="195" xr:uid="{00000000-0005-0000-0000-000023000000}"/>
    <cellStyle name="40 % – Poudarek1 2" xfId="196" xr:uid="{00000000-0005-0000-0000-000024000000}"/>
    <cellStyle name="40 % – Poudarek1 2 2" xfId="197" xr:uid="{00000000-0005-0000-0000-000025000000}"/>
    <cellStyle name="40 % – Poudarek2 2" xfId="198" xr:uid="{00000000-0005-0000-0000-000026000000}"/>
    <cellStyle name="40 % – Poudarek2 2 2" xfId="199" xr:uid="{00000000-0005-0000-0000-000027000000}"/>
    <cellStyle name="40 % – Poudarek3 2" xfId="200" xr:uid="{00000000-0005-0000-0000-000028000000}"/>
    <cellStyle name="40 % – Poudarek3 2 2" xfId="201" xr:uid="{00000000-0005-0000-0000-000029000000}"/>
    <cellStyle name="40 % – Poudarek3 2 2 2" xfId="202" xr:uid="{00000000-0005-0000-0000-00002A000000}"/>
    <cellStyle name="40 % – Poudarek3 2 3" xfId="203" xr:uid="{00000000-0005-0000-0000-00002B000000}"/>
    <cellStyle name="40 % – Poudarek4 2" xfId="204" xr:uid="{00000000-0005-0000-0000-00002C000000}"/>
    <cellStyle name="40 % – Poudarek4 2 2" xfId="205" xr:uid="{00000000-0005-0000-0000-00002D000000}"/>
    <cellStyle name="40 % – Poudarek4 2 2 2" xfId="206" xr:uid="{00000000-0005-0000-0000-00002E000000}"/>
    <cellStyle name="40 % – Poudarek4 2 3" xfId="207" xr:uid="{00000000-0005-0000-0000-00002F000000}"/>
    <cellStyle name="40 % – Poudarek5 2" xfId="208" xr:uid="{00000000-0005-0000-0000-000030000000}"/>
    <cellStyle name="40 % – Poudarek5 2 2" xfId="209" xr:uid="{00000000-0005-0000-0000-000031000000}"/>
    <cellStyle name="40 % – Poudarek6 2" xfId="210" xr:uid="{00000000-0005-0000-0000-000032000000}"/>
    <cellStyle name="40 % – Poudarek6 2 2" xfId="211" xr:uid="{00000000-0005-0000-0000-000033000000}"/>
    <cellStyle name="40% - Accent1" xfId="7" xr:uid="{00000000-0005-0000-0000-000034000000}"/>
    <cellStyle name="40% - Accent1 2" xfId="212" xr:uid="{00000000-0005-0000-0000-000035000000}"/>
    <cellStyle name="40% - Accent2" xfId="8" xr:uid="{00000000-0005-0000-0000-000036000000}"/>
    <cellStyle name="40% - Accent2 2" xfId="213" xr:uid="{00000000-0005-0000-0000-000037000000}"/>
    <cellStyle name="40% - Accent3" xfId="9" xr:uid="{00000000-0005-0000-0000-000038000000}"/>
    <cellStyle name="40% - Accent3 2" xfId="214" xr:uid="{00000000-0005-0000-0000-000039000000}"/>
    <cellStyle name="40% - Accent3 2 2" xfId="215" xr:uid="{00000000-0005-0000-0000-00003A000000}"/>
    <cellStyle name="40% - Accent3 3" xfId="216" xr:uid="{00000000-0005-0000-0000-00003B000000}"/>
    <cellStyle name="40% - Accent4" xfId="10" xr:uid="{00000000-0005-0000-0000-00003C000000}"/>
    <cellStyle name="40% - Accent4 2" xfId="217" xr:uid="{00000000-0005-0000-0000-00003D000000}"/>
    <cellStyle name="40% - Accent4 2 2" xfId="218" xr:uid="{00000000-0005-0000-0000-00003E000000}"/>
    <cellStyle name="40% - Accent4 3" xfId="219" xr:uid="{00000000-0005-0000-0000-00003F000000}"/>
    <cellStyle name="40% - Accent5" xfId="11" xr:uid="{00000000-0005-0000-0000-000040000000}"/>
    <cellStyle name="40% - Accent5 2" xfId="220" xr:uid="{00000000-0005-0000-0000-000041000000}"/>
    <cellStyle name="40% - Accent6" xfId="12" xr:uid="{00000000-0005-0000-0000-000042000000}"/>
    <cellStyle name="40% - Accent6 2" xfId="221" xr:uid="{00000000-0005-0000-0000-000043000000}"/>
    <cellStyle name="60 % – Poudarek1 2" xfId="222" xr:uid="{00000000-0005-0000-0000-000044000000}"/>
    <cellStyle name="60 % – Poudarek1 2 2" xfId="223" xr:uid="{00000000-0005-0000-0000-000045000000}"/>
    <cellStyle name="60 % – Poudarek1 2 2 2" xfId="224" xr:uid="{00000000-0005-0000-0000-000046000000}"/>
    <cellStyle name="60 % – Poudarek2 2" xfId="225" xr:uid="{00000000-0005-0000-0000-000047000000}"/>
    <cellStyle name="60 % – Poudarek2 2 2" xfId="226" xr:uid="{00000000-0005-0000-0000-000048000000}"/>
    <cellStyle name="60 % – Poudarek3 2" xfId="227" xr:uid="{00000000-0005-0000-0000-000049000000}"/>
    <cellStyle name="60 % – Poudarek3 2 2" xfId="228" xr:uid="{00000000-0005-0000-0000-00004A000000}"/>
    <cellStyle name="60 % – Poudarek3 2 2 2" xfId="229" xr:uid="{00000000-0005-0000-0000-00004B000000}"/>
    <cellStyle name="60 % – Poudarek4 2" xfId="230" xr:uid="{00000000-0005-0000-0000-00004C000000}"/>
    <cellStyle name="60 % – Poudarek4 2 2" xfId="231" xr:uid="{00000000-0005-0000-0000-00004D000000}"/>
    <cellStyle name="60 % – Poudarek5 2" xfId="232" xr:uid="{00000000-0005-0000-0000-00004E000000}"/>
    <cellStyle name="60 % – Poudarek5 2 2" xfId="233" xr:uid="{00000000-0005-0000-0000-00004F000000}"/>
    <cellStyle name="60 % – Poudarek6 2" xfId="234" xr:uid="{00000000-0005-0000-0000-000050000000}"/>
    <cellStyle name="60 % – Poudarek6 2 2" xfId="235" xr:uid="{00000000-0005-0000-0000-000051000000}"/>
    <cellStyle name="60% - Accent1" xfId="13" xr:uid="{00000000-0005-0000-0000-000052000000}"/>
    <cellStyle name="60% - Accent1 2" xfId="236" xr:uid="{00000000-0005-0000-0000-000053000000}"/>
    <cellStyle name="60% - Accent1 2 2" xfId="237" xr:uid="{00000000-0005-0000-0000-000054000000}"/>
    <cellStyle name="60% - Accent2" xfId="14" xr:uid="{00000000-0005-0000-0000-000055000000}"/>
    <cellStyle name="60% - Accent2 2" xfId="238" xr:uid="{00000000-0005-0000-0000-000056000000}"/>
    <cellStyle name="60% - Accent3" xfId="15" xr:uid="{00000000-0005-0000-0000-000057000000}"/>
    <cellStyle name="60% - Accent3 2" xfId="239" xr:uid="{00000000-0005-0000-0000-000058000000}"/>
    <cellStyle name="60% - Accent3 2 2" xfId="240" xr:uid="{00000000-0005-0000-0000-000059000000}"/>
    <cellStyle name="60% - Accent4" xfId="16" xr:uid="{00000000-0005-0000-0000-00005A000000}"/>
    <cellStyle name="60% - Accent4 2" xfId="241" xr:uid="{00000000-0005-0000-0000-00005B000000}"/>
    <cellStyle name="60% - Accent5" xfId="17" xr:uid="{00000000-0005-0000-0000-00005C000000}"/>
    <cellStyle name="60% - Accent5 2" xfId="242" xr:uid="{00000000-0005-0000-0000-00005D000000}"/>
    <cellStyle name="60% - Accent6" xfId="18" xr:uid="{00000000-0005-0000-0000-00005E000000}"/>
    <cellStyle name="60% - Accent6 2" xfId="243" xr:uid="{00000000-0005-0000-0000-00005F000000}"/>
    <cellStyle name="Accent1" xfId="19" xr:uid="{00000000-0005-0000-0000-000060000000}"/>
    <cellStyle name="Accent1 2" xfId="244" xr:uid="{00000000-0005-0000-0000-000061000000}"/>
    <cellStyle name="Accent2" xfId="20" xr:uid="{00000000-0005-0000-0000-000062000000}"/>
    <cellStyle name="Accent2 2" xfId="245" xr:uid="{00000000-0005-0000-0000-000063000000}"/>
    <cellStyle name="Accent2 2 2" xfId="246" xr:uid="{00000000-0005-0000-0000-000064000000}"/>
    <cellStyle name="Accent3" xfId="21" xr:uid="{00000000-0005-0000-0000-000065000000}"/>
    <cellStyle name="Accent3 2" xfId="247" xr:uid="{00000000-0005-0000-0000-000066000000}"/>
    <cellStyle name="Accent4" xfId="22" xr:uid="{00000000-0005-0000-0000-000067000000}"/>
    <cellStyle name="Accent4 2" xfId="248" xr:uid="{00000000-0005-0000-0000-000068000000}"/>
    <cellStyle name="Accent5" xfId="23" xr:uid="{00000000-0005-0000-0000-000069000000}"/>
    <cellStyle name="Accent5 2" xfId="249" xr:uid="{00000000-0005-0000-0000-00006A000000}"/>
    <cellStyle name="Accent6" xfId="24" xr:uid="{00000000-0005-0000-0000-00006B000000}"/>
    <cellStyle name="Accent6 2" xfId="250" xr:uid="{00000000-0005-0000-0000-00006C000000}"/>
    <cellStyle name="Bad" xfId="25" xr:uid="{00000000-0005-0000-0000-00006D000000}"/>
    <cellStyle name="Bad 2" xfId="251" xr:uid="{00000000-0005-0000-0000-00006E000000}"/>
    <cellStyle name="Calculation" xfId="26" xr:uid="{00000000-0005-0000-0000-00006F000000}"/>
    <cellStyle name="Calculation 2" xfId="252" xr:uid="{00000000-0005-0000-0000-000070000000}"/>
    <cellStyle name="Calculation 2 2" xfId="253" xr:uid="{00000000-0005-0000-0000-000071000000}"/>
    <cellStyle name="CENA / KOS" xfId="148" xr:uid="{00000000-0005-0000-0000-000072000000}"/>
    <cellStyle name="Check Cell" xfId="27" xr:uid="{00000000-0005-0000-0000-000073000000}"/>
    <cellStyle name="Check Cell 2" xfId="254" xr:uid="{00000000-0005-0000-0000-000074000000}"/>
    <cellStyle name="Comma" xfId="135" builtinId="3"/>
    <cellStyle name="Comma 2" xfId="28" xr:uid="{00000000-0005-0000-0000-000075000000}"/>
    <cellStyle name="Comma 3" xfId="29" xr:uid="{00000000-0005-0000-0000-000076000000}"/>
    <cellStyle name="Comma0" xfId="30" xr:uid="{00000000-0005-0000-0000-000077000000}"/>
    <cellStyle name="Currency 2" xfId="31" xr:uid="{00000000-0005-0000-0000-000078000000}"/>
    <cellStyle name="Currency 3" xfId="32" xr:uid="{00000000-0005-0000-0000-000079000000}"/>
    <cellStyle name="Currency 4" xfId="33" xr:uid="{00000000-0005-0000-0000-00007A000000}"/>
    <cellStyle name="Currency 5" xfId="34" xr:uid="{00000000-0005-0000-0000-00007B000000}"/>
    <cellStyle name="Currency 6" xfId="35" xr:uid="{00000000-0005-0000-0000-00007C000000}"/>
    <cellStyle name="Currency0" xfId="36" xr:uid="{00000000-0005-0000-0000-00007D000000}"/>
    <cellStyle name="Date" xfId="37" xr:uid="{00000000-0005-0000-0000-00007E000000}"/>
    <cellStyle name="Denar [0]_V3 plin" xfId="38" xr:uid="{00000000-0005-0000-0000-00007F000000}"/>
    <cellStyle name="Denar_V3 plin" xfId="39" xr:uid="{00000000-0005-0000-0000-000080000000}"/>
    <cellStyle name="Dobro 2" xfId="255" xr:uid="{00000000-0005-0000-0000-000081000000}"/>
    <cellStyle name="Dobro 2 2" xfId="256" xr:uid="{00000000-0005-0000-0000-000082000000}"/>
    <cellStyle name="Element-delo" xfId="40" xr:uid="{00000000-0005-0000-0000-000083000000}"/>
    <cellStyle name="Element-delo 5" xfId="41" xr:uid="{00000000-0005-0000-0000-000084000000}"/>
    <cellStyle name="Element-delo_HTZ IP 164 srednja zdravstvena šola Celje ci1151-1, BZ500+..." xfId="42" xr:uid="{00000000-0005-0000-0000-000085000000}"/>
    <cellStyle name="Explanatory Text" xfId="43" xr:uid="{00000000-0005-0000-0000-000086000000}"/>
    <cellStyle name="Fixed" xfId="44" xr:uid="{00000000-0005-0000-0000-000087000000}"/>
    <cellStyle name="Good 2" xfId="257" xr:uid="{00000000-0005-0000-0000-000088000000}"/>
    <cellStyle name="Heading 1" xfId="45" xr:uid="{00000000-0005-0000-0000-000089000000}"/>
    <cellStyle name="Heading 2" xfId="46" xr:uid="{00000000-0005-0000-0000-00008A000000}"/>
    <cellStyle name="Heading 3" xfId="47" xr:uid="{00000000-0005-0000-0000-00008B000000}"/>
    <cellStyle name="Heading 4" xfId="48" xr:uid="{00000000-0005-0000-0000-00008C000000}"/>
    <cellStyle name="Hiperpovezava 2" xfId="49" xr:uid="{00000000-0005-0000-0000-00008D000000}"/>
    <cellStyle name="Hyperlink 2" xfId="50" xr:uid="{00000000-0005-0000-0000-00008E000000}"/>
    <cellStyle name="Hyperlink 3" xfId="51" xr:uid="{00000000-0005-0000-0000-00008F000000}"/>
    <cellStyle name="Input" xfId="52" xr:uid="{00000000-0005-0000-0000-000090000000}"/>
    <cellStyle name="Input 2" xfId="259" xr:uid="{00000000-0005-0000-0000-000091000000}"/>
    <cellStyle name="Input 2 2" xfId="260" xr:uid="{00000000-0005-0000-0000-000092000000}"/>
    <cellStyle name="Input 3" xfId="258" xr:uid="{00000000-0005-0000-0000-000093000000}"/>
    <cellStyle name="Izhod 2" xfId="261" xr:uid="{00000000-0005-0000-0000-000094000000}"/>
    <cellStyle name="Izhod 2 2" xfId="262" xr:uid="{00000000-0005-0000-0000-000095000000}"/>
    <cellStyle name="Izhod 2 2 2" xfId="263" xr:uid="{00000000-0005-0000-0000-000096000000}"/>
    <cellStyle name="Linked Cell" xfId="53" xr:uid="{00000000-0005-0000-0000-000097000000}"/>
    <cellStyle name="Naslov 1 2" xfId="264" xr:uid="{00000000-0005-0000-0000-000098000000}"/>
    <cellStyle name="Naslov 2 2" xfId="265" xr:uid="{00000000-0005-0000-0000-000099000000}"/>
    <cellStyle name="Naslov 3 2" xfId="266" xr:uid="{00000000-0005-0000-0000-00009A000000}"/>
    <cellStyle name="Naslov 4 2" xfId="267" xr:uid="{00000000-0005-0000-0000-00009B000000}"/>
    <cellStyle name="Naslov 5" xfId="54" xr:uid="{00000000-0005-0000-0000-00009C000000}"/>
    <cellStyle name="Naslov 5 6" xfId="143" xr:uid="{00000000-0005-0000-0000-00009D000000}"/>
    <cellStyle name="Naslov 6" xfId="268" xr:uid="{00000000-0005-0000-0000-00009E000000}"/>
    <cellStyle name="Navadno 10" xfId="269" xr:uid="{00000000-0005-0000-0000-0000A0000000}"/>
    <cellStyle name="Navadno 10 10 10" xfId="55" xr:uid="{00000000-0005-0000-0000-0000A1000000}"/>
    <cellStyle name="Navadno 10 10 10 5" xfId="56" xr:uid="{00000000-0005-0000-0000-0000A2000000}"/>
    <cellStyle name="Navadno 10 111 10" xfId="57" xr:uid="{00000000-0005-0000-0000-0000A3000000}"/>
    <cellStyle name="Navadno 10 2" xfId="270" xr:uid="{00000000-0005-0000-0000-0000A4000000}"/>
    <cellStyle name="Navadno 10 3" xfId="271" xr:uid="{00000000-0005-0000-0000-0000A5000000}"/>
    <cellStyle name="Navadno 103" xfId="58" xr:uid="{00000000-0005-0000-0000-0000A6000000}"/>
    <cellStyle name="Navadno 104" xfId="59" xr:uid="{00000000-0005-0000-0000-0000A7000000}"/>
    <cellStyle name="Navadno 105" xfId="60" xr:uid="{00000000-0005-0000-0000-0000A8000000}"/>
    <cellStyle name="Navadno 105 2" xfId="61" xr:uid="{00000000-0005-0000-0000-0000A9000000}"/>
    <cellStyle name="Navadno 106 2" xfId="62" xr:uid="{00000000-0005-0000-0000-0000AA000000}"/>
    <cellStyle name="Navadno 107" xfId="63" xr:uid="{00000000-0005-0000-0000-0000AB000000}"/>
    <cellStyle name="Navadno 108" xfId="64" xr:uid="{00000000-0005-0000-0000-0000AC000000}"/>
    <cellStyle name="Navadno 109" xfId="65" xr:uid="{00000000-0005-0000-0000-0000AD000000}"/>
    <cellStyle name="Navadno 11" xfId="145" xr:uid="{00000000-0005-0000-0000-0000AE000000}"/>
    <cellStyle name="Navadno 11 70" xfId="157" xr:uid="{00000000-0005-0000-0000-0000AF000000}"/>
    <cellStyle name="Navadno 110" xfId="66" xr:uid="{00000000-0005-0000-0000-0000B0000000}"/>
    <cellStyle name="Navadno 111" xfId="67" xr:uid="{00000000-0005-0000-0000-0000B1000000}"/>
    <cellStyle name="Navadno 112 2" xfId="68" xr:uid="{00000000-0005-0000-0000-0000B2000000}"/>
    <cellStyle name="Navadno 113 2" xfId="69" xr:uid="{00000000-0005-0000-0000-0000B3000000}"/>
    <cellStyle name="Navadno 114 2" xfId="70" xr:uid="{00000000-0005-0000-0000-0000B4000000}"/>
    <cellStyle name="Navadno 115 2" xfId="71" xr:uid="{00000000-0005-0000-0000-0000B5000000}"/>
    <cellStyle name="Navadno 116 2" xfId="72" xr:uid="{00000000-0005-0000-0000-0000B6000000}"/>
    <cellStyle name="Navadno 119 2" xfId="73" xr:uid="{00000000-0005-0000-0000-0000B7000000}"/>
    <cellStyle name="Navadno 12" xfId="165" xr:uid="{00000000-0005-0000-0000-0000B8000000}"/>
    <cellStyle name="Navadno 121 2" xfId="74" xr:uid="{00000000-0005-0000-0000-0000B9000000}"/>
    <cellStyle name="Navadno 122 2" xfId="75" xr:uid="{00000000-0005-0000-0000-0000BA000000}"/>
    <cellStyle name="Navadno 13" xfId="163" xr:uid="{00000000-0005-0000-0000-0000BB000000}"/>
    <cellStyle name="Navadno 16 2" xfId="149" xr:uid="{00000000-0005-0000-0000-0000BC000000}"/>
    <cellStyle name="Navadno 16 2 2" xfId="151" xr:uid="{00000000-0005-0000-0000-0000BD000000}"/>
    <cellStyle name="Navadno 2" xfId="76" xr:uid="{00000000-0005-0000-0000-0000BE000000}"/>
    <cellStyle name="Navadno 2 100 2" xfId="77" xr:uid="{00000000-0005-0000-0000-0000BF000000}"/>
    <cellStyle name="Navadno 2 17" xfId="158" xr:uid="{00000000-0005-0000-0000-0000C0000000}"/>
    <cellStyle name="Navadno 2 2" xfId="78" xr:uid="{00000000-0005-0000-0000-0000C1000000}"/>
    <cellStyle name="Navadno 2 2 2" xfId="147" xr:uid="{00000000-0005-0000-0000-0000C2000000}"/>
    <cellStyle name="Navadno 2 2 2 2" xfId="150" xr:uid="{00000000-0005-0000-0000-0000C3000000}"/>
    <cellStyle name="Navadno 2 2 2 3" xfId="273" xr:uid="{00000000-0005-0000-0000-0000C4000000}"/>
    <cellStyle name="Navadno 2 2 3" xfId="272" xr:uid="{00000000-0005-0000-0000-0000C5000000}"/>
    <cellStyle name="Navadno 2 3" xfId="144" xr:uid="{00000000-0005-0000-0000-0000C6000000}"/>
    <cellStyle name="Navadno 2 3 2" xfId="275" xr:uid="{00000000-0005-0000-0000-0000C7000000}"/>
    <cellStyle name="Navadno 2 3 3" xfId="274" xr:uid="{00000000-0005-0000-0000-0000C8000000}"/>
    <cellStyle name="Navadno 2 4" xfId="276" xr:uid="{00000000-0005-0000-0000-0000C9000000}"/>
    <cellStyle name="Navadno 2 4 2" xfId="277" xr:uid="{00000000-0005-0000-0000-0000CA000000}"/>
    <cellStyle name="Navadno 2 4 3" xfId="278" xr:uid="{00000000-0005-0000-0000-0000CB000000}"/>
    <cellStyle name="Navadno 2 5" xfId="146" xr:uid="{00000000-0005-0000-0000-0000CC000000}"/>
    <cellStyle name="Navadno 2 5 2" xfId="279" xr:uid="{00000000-0005-0000-0000-0000CD000000}"/>
    <cellStyle name="Navadno 25" xfId="280" xr:uid="{00000000-0005-0000-0000-0000CE000000}"/>
    <cellStyle name="Navadno 25 2" xfId="281" xr:uid="{00000000-0005-0000-0000-0000CF000000}"/>
    <cellStyle name="Navadno 27 16" xfId="160" xr:uid="{00000000-0005-0000-0000-0000D0000000}"/>
    <cellStyle name="Navadno 3" xfId="79" xr:uid="{00000000-0005-0000-0000-0000D1000000}"/>
    <cellStyle name="Navadno 3 10" xfId="155" xr:uid="{00000000-0005-0000-0000-0000D2000000}"/>
    <cellStyle name="Navadno 3 11" xfId="80" xr:uid="{00000000-0005-0000-0000-0000D3000000}"/>
    <cellStyle name="Navadno 3 111" xfId="81" xr:uid="{00000000-0005-0000-0000-0000D4000000}"/>
    <cellStyle name="Navadno 3 2" xfId="82" xr:uid="{00000000-0005-0000-0000-0000D5000000}"/>
    <cellStyle name="Navadno 3 2 2" xfId="282" xr:uid="{00000000-0005-0000-0000-0000D6000000}"/>
    <cellStyle name="Navadno 3 26" xfId="152" xr:uid="{00000000-0005-0000-0000-0000D7000000}"/>
    <cellStyle name="Navadno 3 26 2" xfId="161" xr:uid="{00000000-0005-0000-0000-0000D8000000}"/>
    <cellStyle name="Navadno 3 3" xfId="83" xr:uid="{00000000-0005-0000-0000-0000D9000000}"/>
    <cellStyle name="Navadno 3 3 2" xfId="283" xr:uid="{00000000-0005-0000-0000-0000DA000000}"/>
    <cellStyle name="Navadno 4" xfId="84" xr:uid="{00000000-0005-0000-0000-0000DB000000}"/>
    <cellStyle name="Navadno 4 2" xfId="85" xr:uid="{00000000-0005-0000-0000-0000DC000000}"/>
    <cellStyle name="Navadno 4 2 2" xfId="285" xr:uid="{00000000-0005-0000-0000-0000DD000000}"/>
    <cellStyle name="Navadno 4 3" xfId="159" xr:uid="{00000000-0005-0000-0000-0000DE000000}"/>
    <cellStyle name="Navadno 4 3 2" xfId="286" xr:uid="{00000000-0005-0000-0000-0000DF000000}"/>
    <cellStyle name="Navadno 4 4" xfId="284" xr:uid="{00000000-0005-0000-0000-0000E0000000}"/>
    <cellStyle name="Navadno 5" xfId="86" xr:uid="{00000000-0005-0000-0000-0000E1000000}"/>
    <cellStyle name="Navadno 5 2" xfId="288" xr:uid="{00000000-0005-0000-0000-0000E2000000}"/>
    <cellStyle name="Navadno 5 2 2" xfId="289" xr:uid="{00000000-0005-0000-0000-0000E3000000}"/>
    <cellStyle name="Navadno 5 3" xfId="287" xr:uid="{00000000-0005-0000-0000-0000E4000000}"/>
    <cellStyle name="Navadno 6" xfId="87" xr:uid="{00000000-0005-0000-0000-0000E5000000}"/>
    <cellStyle name="Navadno 6 2" xfId="290" xr:uid="{00000000-0005-0000-0000-0000E6000000}"/>
    <cellStyle name="Navadno 7" xfId="140" xr:uid="{00000000-0005-0000-0000-0000E7000000}"/>
    <cellStyle name="Navadno 7 2" xfId="292" xr:uid="{00000000-0005-0000-0000-0000E8000000}"/>
    <cellStyle name="Navadno 7 3" xfId="293" xr:uid="{00000000-0005-0000-0000-0000E9000000}"/>
    <cellStyle name="Navadno 7 4" xfId="291" xr:uid="{00000000-0005-0000-0000-0000EA000000}"/>
    <cellStyle name="Navadno 7_AP.gr" xfId="294" xr:uid="{00000000-0005-0000-0000-0000EB000000}"/>
    <cellStyle name="Navadno 73" xfId="88" xr:uid="{00000000-0005-0000-0000-0000EC000000}"/>
    <cellStyle name="Navadno 75" xfId="89" xr:uid="{00000000-0005-0000-0000-0000ED000000}"/>
    <cellStyle name="Navadno 8" xfId="295" xr:uid="{00000000-0005-0000-0000-0000EE000000}"/>
    <cellStyle name="Navadno 8 2" xfId="296" xr:uid="{00000000-0005-0000-0000-0000EF000000}"/>
    <cellStyle name="Navadno 82" xfId="90" xr:uid="{00000000-0005-0000-0000-0000F0000000}"/>
    <cellStyle name="Navadno 85" xfId="91" xr:uid="{00000000-0005-0000-0000-0000F1000000}"/>
    <cellStyle name="Navadno 9" xfId="92" xr:uid="{00000000-0005-0000-0000-0000F2000000}"/>
    <cellStyle name="Navadno 9 2" xfId="298" xr:uid="{00000000-0005-0000-0000-0000F3000000}"/>
    <cellStyle name="Navadno 9 2 2" xfId="389" xr:uid="{00000000-0005-0000-0000-0000F4000000}"/>
    <cellStyle name="Navadno 9 3" xfId="297" xr:uid="{00000000-0005-0000-0000-0000F5000000}"/>
    <cellStyle name="Navadno 94 2" xfId="93" xr:uid="{00000000-0005-0000-0000-0000F6000000}"/>
    <cellStyle name="Navadno 95 2" xfId="94" xr:uid="{00000000-0005-0000-0000-0000F7000000}"/>
    <cellStyle name="Navadno 96" xfId="95" xr:uid="{00000000-0005-0000-0000-0000F8000000}"/>
    <cellStyle name="Navadno 99" xfId="96" xr:uid="{00000000-0005-0000-0000-0000F9000000}"/>
    <cellStyle name="Navadno_KALAMAR-PSO GREGORČIČEVA MS-16.11.04" xfId="97" xr:uid="{00000000-0005-0000-0000-0000FA000000}"/>
    <cellStyle name="Navadno_PROJEKTA gradbena jama komenda marec 2009 in avgust 10" xfId="162" xr:uid="{00000000-0005-0000-0000-0000FB000000}"/>
    <cellStyle name="Neutral" xfId="98" xr:uid="{00000000-0005-0000-0000-0000FC000000}"/>
    <cellStyle name="Neutral 2" xfId="299" xr:uid="{00000000-0005-0000-0000-0000FD000000}"/>
    <cellStyle name="Nevtralno 2" xfId="300" xr:uid="{00000000-0005-0000-0000-0000FE000000}"/>
    <cellStyle name="Nevtralno 2 2" xfId="301" xr:uid="{00000000-0005-0000-0000-0000FF000000}"/>
    <cellStyle name="Normal" xfId="0" builtinId="0"/>
    <cellStyle name="Normal 10" xfId="99" xr:uid="{00000000-0005-0000-0000-000000010000}"/>
    <cellStyle name="Normal 11" xfId="100" xr:uid="{00000000-0005-0000-0000-000001010000}"/>
    <cellStyle name="Normal 19" xfId="101" xr:uid="{00000000-0005-0000-0000-000002010000}"/>
    <cellStyle name="Normal 2" xfId="102" xr:uid="{00000000-0005-0000-0000-000003010000}"/>
    <cellStyle name="Normal 2 2" xfId="103" xr:uid="{00000000-0005-0000-0000-000004010000}"/>
    <cellStyle name="Normal 2 2 2" xfId="104" xr:uid="{00000000-0005-0000-0000-000005010000}"/>
    <cellStyle name="normal 2 2 2 2" xfId="304" xr:uid="{00000000-0005-0000-0000-000006010000}"/>
    <cellStyle name="normal 2 2 3" xfId="303" xr:uid="{00000000-0005-0000-0000-000007010000}"/>
    <cellStyle name="normal 2 2 4" xfId="388" xr:uid="{00000000-0005-0000-0000-000008010000}"/>
    <cellStyle name="normal 2 2 5" xfId="385" xr:uid="{00000000-0005-0000-0000-000009010000}"/>
    <cellStyle name="normal 2 3" xfId="302" xr:uid="{00000000-0005-0000-0000-00000A010000}"/>
    <cellStyle name="normal 2 4" xfId="387" xr:uid="{00000000-0005-0000-0000-00000B010000}"/>
    <cellStyle name="normal 2 5" xfId="386" xr:uid="{00000000-0005-0000-0000-00000C010000}"/>
    <cellStyle name="Normal 3" xfId="105" xr:uid="{00000000-0005-0000-0000-00000D010000}"/>
    <cellStyle name="Normal 3 2" xfId="106" xr:uid="{00000000-0005-0000-0000-00000E010000}"/>
    <cellStyle name="Normal 3 3" xfId="305" xr:uid="{00000000-0005-0000-0000-00000F010000}"/>
    <cellStyle name="Normal 30" xfId="153" xr:uid="{00000000-0005-0000-0000-000010010000}"/>
    <cellStyle name="Normal 37" xfId="154" xr:uid="{00000000-0005-0000-0000-000011010000}"/>
    <cellStyle name="Normal 4" xfId="107" xr:uid="{00000000-0005-0000-0000-000012010000}"/>
    <cellStyle name="Normal 4 2" xfId="108" xr:uid="{00000000-0005-0000-0000-000013010000}"/>
    <cellStyle name="Normal 40" xfId="109" xr:uid="{00000000-0005-0000-0000-000014010000}"/>
    <cellStyle name="Normal 42" xfId="110" xr:uid="{00000000-0005-0000-0000-000015010000}"/>
    <cellStyle name="Normal 48" xfId="111" xr:uid="{00000000-0005-0000-0000-000016010000}"/>
    <cellStyle name="Normal 49" xfId="112" xr:uid="{00000000-0005-0000-0000-000017010000}"/>
    <cellStyle name="Normal 5" xfId="113" xr:uid="{00000000-0005-0000-0000-000018010000}"/>
    <cellStyle name="Normal 5 2" xfId="114" xr:uid="{00000000-0005-0000-0000-000019010000}"/>
    <cellStyle name="Normal 5 2 2" xfId="307" xr:uid="{00000000-0005-0000-0000-00001A010000}"/>
    <cellStyle name="Normal 5 3" xfId="306" xr:uid="{00000000-0005-0000-0000-00001B010000}"/>
    <cellStyle name="Normal 50" xfId="115" xr:uid="{00000000-0005-0000-0000-00001C010000}"/>
    <cellStyle name="Normal 51" xfId="116" xr:uid="{00000000-0005-0000-0000-00001D010000}"/>
    <cellStyle name="Normal 52" xfId="117" xr:uid="{00000000-0005-0000-0000-00001E010000}"/>
    <cellStyle name="Normal 53" xfId="118" xr:uid="{00000000-0005-0000-0000-00001F010000}"/>
    <cellStyle name="Normal 54" xfId="119" xr:uid="{00000000-0005-0000-0000-000020010000}"/>
    <cellStyle name="Normal 55" xfId="120" xr:uid="{00000000-0005-0000-0000-000021010000}"/>
    <cellStyle name="Normal 56" xfId="121" xr:uid="{00000000-0005-0000-0000-000022010000}"/>
    <cellStyle name="Normal 6" xfId="122" xr:uid="{00000000-0005-0000-0000-000023010000}"/>
    <cellStyle name="Normal 7" xfId="123" xr:uid="{00000000-0005-0000-0000-000024010000}"/>
    <cellStyle name="Normal 8" xfId="124" xr:uid="{00000000-0005-0000-0000-000025010000}"/>
    <cellStyle name="Normal 9" xfId="125" xr:uid="{00000000-0005-0000-0000-000026010000}"/>
    <cellStyle name="Note" xfId="126" xr:uid="{00000000-0005-0000-0000-000027010000}"/>
    <cellStyle name="Note 2" xfId="309" xr:uid="{00000000-0005-0000-0000-000028010000}"/>
    <cellStyle name="Note 3" xfId="308" xr:uid="{00000000-0005-0000-0000-000029010000}"/>
    <cellStyle name="NOVO" xfId="156" xr:uid="{00000000-0005-0000-0000-00002A010000}"/>
    <cellStyle name="Odstotek 2" xfId="127" xr:uid="{00000000-0005-0000-0000-00002B010000}"/>
    <cellStyle name="Opomba 2" xfId="310" xr:uid="{00000000-0005-0000-0000-00002C010000}"/>
    <cellStyle name="Opomba 2 2" xfId="311" xr:uid="{00000000-0005-0000-0000-00002D010000}"/>
    <cellStyle name="Opozorilo 2" xfId="312" xr:uid="{00000000-0005-0000-0000-00002E010000}"/>
    <cellStyle name="Opozorilo 2 2" xfId="313" xr:uid="{00000000-0005-0000-0000-00002F010000}"/>
    <cellStyle name="Opozorilo 2 2 2" xfId="314" xr:uid="{00000000-0005-0000-0000-000030010000}"/>
    <cellStyle name="Output" xfId="128" xr:uid="{00000000-0005-0000-0000-000031010000}"/>
    <cellStyle name="Output 2" xfId="315" xr:uid="{00000000-0005-0000-0000-000032010000}"/>
    <cellStyle name="Output 2 2" xfId="316" xr:uid="{00000000-0005-0000-0000-000033010000}"/>
    <cellStyle name="Pojasnjevalno besedilo 2" xfId="317" xr:uid="{00000000-0005-0000-0000-000034010000}"/>
    <cellStyle name="Pomoc" xfId="129" xr:uid="{00000000-0005-0000-0000-000035010000}"/>
    <cellStyle name="Poudarek1 2" xfId="318" xr:uid="{00000000-0005-0000-0000-000036010000}"/>
    <cellStyle name="Poudarek1 2 2" xfId="319" xr:uid="{00000000-0005-0000-0000-000037010000}"/>
    <cellStyle name="Poudarek2 2" xfId="320" xr:uid="{00000000-0005-0000-0000-000038010000}"/>
    <cellStyle name="Poudarek2 2 2" xfId="321" xr:uid="{00000000-0005-0000-0000-000039010000}"/>
    <cellStyle name="Poudarek2 2 2 2" xfId="322" xr:uid="{00000000-0005-0000-0000-00003A010000}"/>
    <cellStyle name="Poudarek3 2" xfId="323" xr:uid="{00000000-0005-0000-0000-00003B010000}"/>
    <cellStyle name="Poudarek3 2 2" xfId="324" xr:uid="{00000000-0005-0000-0000-00003C010000}"/>
    <cellStyle name="Poudarek4 2" xfId="325" xr:uid="{00000000-0005-0000-0000-00003D010000}"/>
    <cellStyle name="Poudarek4 2 2" xfId="326" xr:uid="{00000000-0005-0000-0000-00003E010000}"/>
    <cellStyle name="Poudarek5 2" xfId="327" xr:uid="{00000000-0005-0000-0000-00003F010000}"/>
    <cellStyle name="Poudarek5 2 2" xfId="328" xr:uid="{00000000-0005-0000-0000-000040010000}"/>
    <cellStyle name="Poudarek6 2" xfId="329" xr:uid="{00000000-0005-0000-0000-000041010000}"/>
    <cellStyle name="Poudarek6 2 2" xfId="330" xr:uid="{00000000-0005-0000-0000-000042010000}"/>
    <cellStyle name="Povezana celica 2" xfId="331" xr:uid="{00000000-0005-0000-0000-000043010000}"/>
    <cellStyle name="Preveri celico 2" xfId="332" xr:uid="{00000000-0005-0000-0000-000044010000}"/>
    <cellStyle name="Preveri celico 2 2" xfId="333" xr:uid="{00000000-0005-0000-0000-000045010000}"/>
    <cellStyle name="PRVA VRSTA Element delo 2" xfId="130" xr:uid="{00000000-0005-0000-0000-000046010000}"/>
    <cellStyle name="Računanje 2" xfId="334" xr:uid="{00000000-0005-0000-0000-000047010000}"/>
    <cellStyle name="Računanje 2 2" xfId="335" xr:uid="{00000000-0005-0000-0000-000048010000}"/>
    <cellStyle name="Računanje 2 2 2" xfId="336" xr:uid="{00000000-0005-0000-0000-000049010000}"/>
    <cellStyle name="S20" xfId="142" xr:uid="{00000000-0005-0000-0000-00004A010000}"/>
    <cellStyle name="Slabo 2" xfId="337" xr:uid="{00000000-0005-0000-0000-00004B010000}"/>
    <cellStyle name="Slabo 2 2" xfId="338" xr:uid="{00000000-0005-0000-0000-00004C010000}"/>
    <cellStyle name="Slog 1" xfId="131" xr:uid="{00000000-0005-0000-0000-00004D010000}"/>
    <cellStyle name="Slog 1 2" xfId="340" xr:uid="{00000000-0005-0000-0000-00004E010000}"/>
    <cellStyle name="Slog 1 3" xfId="339" xr:uid="{00000000-0005-0000-0000-00004F010000}"/>
    <cellStyle name="Title" xfId="132" xr:uid="{00000000-0005-0000-0000-000050010000}"/>
    <cellStyle name="Title 2" xfId="341" xr:uid="{00000000-0005-0000-0000-000051010000}"/>
    <cellStyle name="Total" xfId="133" xr:uid="{00000000-0005-0000-0000-000052010000}"/>
    <cellStyle name="Valuta 2" xfId="134" xr:uid="{00000000-0005-0000-0000-000053010000}"/>
    <cellStyle name="Valuta 2 2" xfId="343" xr:uid="{00000000-0005-0000-0000-000054010000}"/>
    <cellStyle name="Valuta 2 3" xfId="342" xr:uid="{00000000-0005-0000-0000-000055010000}"/>
    <cellStyle name="Valuta 3" xfId="141" xr:uid="{00000000-0005-0000-0000-000056010000}"/>
    <cellStyle name="Vejica [0] 2" xfId="344" xr:uid="{00000000-0005-0000-0000-000058010000}"/>
    <cellStyle name="Vejica [0] 2 2" xfId="345" xr:uid="{00000000-0005-0000-0000-000059010000}"/>
    <cellStyle name="Vejica 10" xfId="346" xr:uid="{00000000-0005-0000-0000-00005A010000}"/>
    <cellStyle name="Vejica 10 2" xfId="347" xr:uid="{00000000-0005-0000-0000-00005B010000}"/>
    <cellStyle name="Vejica 11" xfId="348" xr:uid="{00000000-0005-0000-0000-00005C010000}"/>
    <cellStyle name="Vejica 11 2" xfId="349" xr:uid="{00000000-0005-0000-0000-00005D010000}"/>
    <cellStyle name="Vejica 12" xfId="350" xr:uid="{00000000-0005-0000-0000-00005E010000}"/>
    <cellStyle name="Vejica 12 2" xfId="351" xr:uid="{00000000-0005-0000-0000-00005F010000}"/>
    <cellStyle name="Vejica 13" xfId="352" xr:uid="{00000000-0005-0000-0000-000060010000}"/>
    <cellStyle name="Vejica 13 2" xfId="353" xr:uid="{00000000-0005-0000-0000-000061010000}"/>
    <cellStyle name="Vejica 14" xfId="354" xr:uid="{00000000-0005-0000-0000-000062010000}"/>
    <cellStyle name="Vejica 14 2" xfId="355" xr:uid="{00000000-0005-0000-0000-000063010000}"/>
    <cellStyle name="Vejica 2" xfId="136" xr:uid="{00000000-0005-0000-0000-000064010000}"/>
    <cellStyle name="Vejica 2 2" xfId="137" xr:uid="{00000000-0005-0000-0000-000065010000}"/>
    <cellStyle name="Vejica 2 2 2" xfId="357" xr:uid="{00000000-0005-0000-0000-000066010000}"/>
    <cellStyle name="Vejica 2 2 3" xfId="356" xr:uid="{00000000-0005-0000-0000-000067010000}"/>
    <cellStyle name="Vejica 2 3" xfId="164" xr:uid="{00000000-0005-0000-0000-000068010000}"/>
    <cellStyle name="Vejica 2 3 2" xfId="359" xr:uid="{00000000-0005-0000-0000-000069010000}"/>
    <cellStyle name="Vejica 2 3 3" xfId="358" xr:uid="{00000000-0005-0000-0000-00006A010000}"/>
    <cellStyle name="Vejica 2 4" xfId="360" xr:uid="{00000000-0005-0000-0000-00006B010000}"/>
    <cellStyle name="Vejica 2 4 2" xfId="361" xr:uid="{00000000-0005-0000-0000-00006C010000}"/>
    <cellStyle name="Vejica 2 5" xfId="362" xr:uid="{00000000-0005-0000-0000-00006D010000}"/>
    <cellStyle name="Vejica 3" xfId="138" xr:uid="{00000000-0005-0000-0000-00006E010000}"/>
    <cellStyle name="Vejica 3 2" xfId="364" xr:uid="{00000000-0005-0000-0000-00006F010000}"/>
    <cellStyle name="Vejica 3 2 2" xfId="365" xr:uid="{00000000-0005-0000-0000-000070010000}"/>
    <cellStyle name="Vejica 3 3" xfId="366" xr:uid="{00000000-0005-0000-0000-000071010000}"/>
    <cellStyle name="Vejica 3 4" xfId="363" xr:uid="{00000000-0005-0000-0000-000072010000}"/>
    <cellStyle name="Vejica 4" xfId="367" xr:uid="{00000000-0005-0000-0000-000073010000}"/>
    <cellStyle name="Vejica 4 2" xfId="368" xr:uid="{00000000-0005-0000-0000-000074010000}"/>
    <cellStyle name="Vejica 5" xfId="369" xr:uid="{00000000-0005-0000-0000-000075010000}"/>
    <cellStyle name="Vejica 5 2" xfId="370" xr:uid="{00000000-0005-0000-0000-000076010000}"/>
    <cellStyle name="Vejica 6" xfId="371" xr:uid="{00000000-0005-0000-0000-000077010000}"/>
    <cellStyle name="Vejica 6 2" xfId="372" xr:uid="{00000000-0005-0000-0000-000078010000}"/>
    <cellStyle name="Vejica 7" xfId="373" xr:uid="{00000000-0005-0000-0000-000079010000}"/>
    <cellStyle name="Vejica 7 2" xfId="374" xr:uid="{00000000-0005-0000-0000-00007A010000}"/>
    <cellStyle name="Vejica 8" xfId="375" xr:uid="{00000000-0005-0000-0000-00007B010000}"/>
    <cellStyle name="Vejica 8 2" xfId="376" xr:uid="{00000000-0005-0000-0000-00007C010000}"/>
    <cellStyle name="Vejica 9" xfId="377" xr:uid="{00000000-0005-0000-0000-00007D010000}"/>
    <cellStyle name="Vejica 9 2" xfId="378" xr:uid="{00000000-0005-0000-0000-00007E010000}"/>
    <cellStyle name="Vnos 2" xfId="379" xr:uid="{00000000-0005-0000-0000-00007F010000}"/>
    <cellStyle name="Vnos 2 2" xfId="380" xr:uid="{00000000-0005-0000-0000-000080010000}"/>
    <cellStyle name="Vnos 2 2 2" xfId="381" xr:uid="{00000000-0005-0000-0000-000081010000}"/>
    <cellStyle name="Vsota 2" xfId="382" xr:uid="{00000000-0005-0000-0000-000082010000}"/>
    <cellStyle name="Warning Text" xfId="139" xr:uid="{00000000-0005-0000-0000-000083010000}"/>
    <cellStyle name="Warning Text 2" xfId="383" xr:uid="{00000000-0005-0000-0000-000084010000}"/>
    <cellStyle name="Warning Text 2 2" xfId="384" xr:uid="{00000000-0005-0000-0000-00008501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39</xdr:row>
      <xdr:rowOff>66675</xdr:rowOff>
    </xdr:from>
    <xdr:to>
      <xdr:col>1</xdr:col>
      <xdr:colOff>2961871</xdr:colOff>
      <xdr:row>39</xdr:row>
      <xdr:rowOff>2885345</xdr:rowOff>
    </xdr:to>
    <xdr:pic>
      <xdr:nvPicPr>
        <xdr:cNvPr id="2" name="Slika 1">
          <a:extLst>
            <a:ext uri="{FF2B5EF4-FFF2-40B4-BE49-F238E27FC236}">
              <a16:creationId xmlns:a16="http://schemas.microsoft.com/office/drawing/2014/main" id="{E703FADE-27B8-C6FA-57AA-CA224DBFAEB5}"/>
            </a:ext>
          </a:extLst>
        </xdr:cNvPr>
        <xdr:cNvPicPr>
          <a:picLocks noChangeAspect="1"/>
        </xdr:cNvPicPr>
      </xdr:nvPicPr>
      <xdr:blipFill>
        <a:blip xmlns:r="http://schemas.openxmlformats.org/officeDocument/2006/relationships" r:embed="rId1"/>
        <a:stretch>
          <a:fillRect/>
        </a:stretch>
      </xdr:blipFill>
      <xdr:spPr>
        <a:xfrm>
          <a:off x="333375" y="17716500"/>
          <a:ext cx="2942821" cy="28186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F22"/>
  <sheetViews>
    <sheetView workbookViewId="0">
      <selection activeCell="B19" sqref="B19"/>
    </sheetView>
  </sheetViews>
  <sheetFormatPr baseColWidth="10" defaultColWidth="9.1640625" defaultRowHeight="12.75" customHeight="1"/>
  <cols>
    <col min="1" max="1" width="5.83203125" style="109" customWidth="1"/>
    <col min="2" max="2" width="46.83203125" style="109" customWidth="1"/>
    <col min="3" max="3" width="6.1640625" style="109" customWidth="1"/>
    <col min="4" max="4" width="8" style="111" customWidth="1"/>
    <col min="5" max="5" width="9.1640625" style="111"/>
    <col min="6" max="6" width="11.5" style="111" customWidth="1"/>
    <col min="7" max="16384" width="9.1640625" style="109"/>
  </cols>
  <sheetData>
    <row r="1" spans="1:6" ht="13">
      <c r="B1" s="110"/>
    </row>
    <row r="3" spans="1:6" ht="16">
      <c r="B3" s="114" t="s">
        <v>72</v>
      </c>
    </row>
    <row r="4" spans="1:6" ht="16">
      <c r="B4" s="114"/>
    </row>
    <row r="5" spans="1:6" ht="16">
      <c r="B5" s="114"/>
    </row>
    <row r="7" spans="1:6" s="115" customFormat="1" ht="16">
      <c r="A7" s="117" t="s">
        <v>73</v>
      </c>
      <c r="B7" s="114" t="s">
        <v>74</v>
      </c>
      <c r="D7" s="116"/>
      <c r="E7" s="116"/>
      <c r="F7" s="116"/>
    </row>
    <row r="8" spans="1:6" s="115" customFormat="1" ht="12.75" customHeight="1">
      <c r="D8" s="116"/>
      <c r="E8" s="116"/>
      <c r="F8" s="116"/>
    </row>
    <row r="9" spans="1:6" s="115" customFormat="1" ht="16">
      <c r="A9" s="117" t="s">
        <v>75</v>
      </c>
      <c r="B9" s="114" t="s">
        <v>76</v>
      </c>
      <c r="D9" s="116"/>
      <c r="E9" s="116"/>
      <c r="F9" s="116"/>
    </row>
    <row r="10" spans="1:6" s="115" customFormat="1" ht="16">
      <c r="A10" s="118"/>
      <c r="B10" s="114"/>
      <c r="D10" s="116"/>
      <c r="E10" s="116"/>
      <c r="F10" s="116"/>
    </row>
    <row r="11" spans="1:6" s="115" customFormat="1" ht="16">
      <c r="A11" s="117" t="s">
        <v>77</v>
      </c>
      <c r="B11" s="114" t="s">
        <v>78</v>
      </c>
      <c r="D11" s="116"/>
      <c r="E11" s="116"/>
      <c r="F11" s="116"/>
    </row>
    <row r="12" spans="1:6" s="115" customFormat="1" ht="16">
      <c r="A12" s="118"/>
      <c r="B12" s="114"/>
      <c r="D12" s="116"/>
      <c r="E12" s="116"/>
      <c r="F12" s="116"/>
    </row>
    <row r="13" spans="1:6" s="115" customFormat="1" ht="16">
      <c r="A13" s="118" t="s">
        <v>79</v>
      </c>
      <c r="B13" s="114" t="s">
        <v>80</v>
      </c>
      <c r="D13" s="116"/>
      <c r="E13" s="116"/>
      <c r="F13" s="116"/>
    </row>
    <row r="14" spans="1:6" s="115" customFormat="1" ht="16">
      <c r="A14" s="118"/>
      <c r="B14" s="114"/>
      <c r="D14" s="116"/>
      <c r="E14" s="116"/>
      <c r="F14" s="116"/>
    </row>
    <row r="15" spans="1:6" s="115" customFormat="1" ht="16">
      <c r="A15" s="118" t="s">
        <v>81</v>
      </c>
      <c r="B15" s="114" t="s">
        <v>82</v>
      </c>
      <c r="D15" s="116"/>
      <c r="E15" s="116"/>
      <c r="F15" s="116"/>
    </row>
    <row r="16" spans="1:6" s="115" customFormat="1" ht="16">
      <c r="B16" s="114"/>
      <c r="D16" s="116"/>
      <c r="E16" s="116"/>
      <c r="F16" s="116"/>
    </row>
    <row r="17" spans="1:6" s="115" customFormat="1" ht="16">
      <c r="A17" s="118" t="s">
        <v>83</v>
      </c>
      <c r="B17" s="114" t="s">
        <v>84</v>
      </c>
      <c r="D17" s="116"/>
      <c r="E17" s="116"/>
      <c r="F17" s="116"/>
    </row>
    <row r="18" spans="1:6" s="115" customFormat="1" ht="16">
      <c r="A18" s="118"/>
      <c r="B18" s="114"/>
      <c r="D18" s="116"/>
      <c r="E18" s="116"/>
      <c r="F18" s="116"/>
    </row>
    <row r="19" spans="1:6" s="115" customFormat="1" ht="16">
      <c r="A19" s="118" t="s">
        <v>85</v>
      </c>
      <c r="B19" s="114" t="s">
        <v>86</v>
      </c>
      <c r="D19" s="116"/>
      <c r="E19" s="116"/>
      <c r="F19" s="116"/>
    </row>
    <row r="20" spans="1:6" s="115" customFormat="1" ht="16">
      <c r="A20" s="118"/>
      <c r="B20" s="114"/>
      <c r="D20" s="116"/>
      <c r="E20" s="116"/>
      <c r="F20" s="116"/>
    </row>
    <row r="21" spans="1:6" s="115" customFormat="1" ht="16">
      <c r="A21" s="119"/>
      <c r="B21" s="120" t="s">
        <v>87</v>
      </c>
      <c r="C21" s="121"/>
      <c r="D21" s="122"/>
      <c r="E21" s="116"/>
      <c r="F21" s="116"/>
    </row>
    <row r="22" spans="1:6" ht="13">
      <c r="A22" s="113"/>
      <c r="B22" s="112"/>
    </row>
  </sheetData>
  <phoneticPr fontId="0" type="noConversion"/>
  <pageMargins left="0.98425196850393704" right="0.35433070866141736" top="0.74803149606299213" bottom="0.74803149606299213" header="0.31496062992125984" footer="0.31496062992125984"/>
  <pageSetup paperSize="9" orientation="portrait" horizontalDpi="300" verticalDpi="300" r:id="rId1"/>
  <headerFooter alignWithMargins="0">
    <oddHeader>&amp;C&amp;F; &amp;A</oddHeader>
    <oddFooter>&amp;C&amp;14&amp;Y&amp;P od &amp;N</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pageSetUpPr fitToPage="1"/>
  </sheetPr>
  <dimension ref="A1:C48"/>
  <sheetViews>
    <sheetView view="pageBreakPreview" zoomScale="115" zoomScaleNormal="115" zoomScaleSheetLayoutView="115" workbookViewId="0">
      <selection activeCell="F33" sqref="F33"/>
    </sheetView>
  </sheetViews>
  <sheetFormatPr baseColWidth="10" defaultColWidth="9.1640625" defaultRowHeight="13"/>
  <cols>
    <col min="1" max="1" width="13.6640625" style="127" customWidth="1"/>
    <col min="2" max="2" width="42.33203125" style="127" customWidth="1"/>
    <col min="3" max="3" width="14.5" style="221" customWidth="1"/>
    <col min="4" max="16384" width="9.1640625" style="127"/>
  </cols>
  <sheetData>
    <row r="1" spans="1:3">
      <c r="B1" s="183"/>
    </row>
    <row r="2" spans="1:3">
      <c r="A2" s="191" t="s">
        <v>88</v>
      </c>
      <c r="B2" s="194" t="s">
        <v>245</v>
      </c>
    </row>
    <row r="3" spans="1:3">
      <c r="A3" s="191"/>
      <c r="B3" s="194" t="s">
        <v>242</v>
      </c>
    </row>
    <row r="4" spans="1:3">
      <c r="A4" s="193"/>
      <c r="B4" s="192"/>
    </row>
    <row r="5" spans="1:3" ht="14">
      <c r="A5" s="191" t="s">
        <v>89</v>
      </c>
      <c r="B5" s="222" t="s">
        <v>243</v>
      </c>
    </row>
    <row r="6" spans="1:3">
      <c r="A6" s="193"/>
      <c r="B6" s="194"/>
    </row>
    <row r="7" spans="1:3" ht="12.75" customHeight="1">
      <c r="A7" s="193"/>
      <c r="B7" s="222"/>
    </row>
    <row r="8" spans="1:3" ht="12.75" customHeight="1">
      <c r="A8" s="191"/>
      <c r="B8" s="238"/>
    </row>
    <row r="9" spans="1:3">
      <c r="A9" s="191" t="s">
        <v>225</v>
      </c>
      <c r="B9" s="194" t="s">
        <v>244</v>
      </c>
    </row>
    <row r="10" spans="1:3">
      <c r="A10" s="193"/>
      <c r="B10" s="192"/>
    </row>
    <row r="11" spans="1:3">
      <c r="A11" s="193" t="s">
        <v>90</v>
      </c>
      <c r="B11" s="223" t="s">
        <v>316</v>
      </c>
    </row>
    <row r="13" spans="1:3">
      <c r="A13" s="224"/>
      <c r="B13" s="224"/>
      <c r="C13" s="225"/>
    </row>
    <row r="16" spans="1:3" s="227" customFormat="1" ht="16">
      <c r="A16" s="190"/>
      <c r="B16" s="248" t="s">
        <v>298</v>
      </c>
      <c r="C16" s="226"/>
    </row>
    <row r="17" spans="1:3" s="227" customFormat="1" ht="12.75" customHeight="1">
      <c r="A17" s="190"/>
      <c r="B17" s="233"/>
      <c r="C17" s="226"/>
    </row>
    <row r="18" spans="1:3" s="227" customFormat="1" ht="12.75" customHeight="1">
      <c r="A18" s="234"/>
      <c r="B18" s="235"/>
      <c r="C18" s="236"/>
    </row>
    <row r="20" spans="1:3">
      <c r="A20" s="228" t="s">
        <v>231</v>
      </c>
      <c r="B20" s="229" t="s">
        <v>226</v>
      </c>
      <c r="C20" s="230">
        <f>'Pripravljalna in zaključna dela'!F23</f>
        <v>0</v>
      </c>
    </row>
    <row r="21" spans="1:3">
      <c r="A21" s="228"/>
      <c r="B21" s="229"/>
      <c r="C21" s="230"/>
    </row>
    <row r="22" spans="1:3">
      <c r="A22" s="228" t="s">
        <v>232</v>
      </c>
      <c r="B22" s="229" t="s">
        <v>211</v>
      </c>
      <c r="C22" s="230">
        <f>'Rušitvena  dela'!F31</f>
        <v>0</v>
      </c>
    </row>
    <row r="23" spans="1:3">
      <c r="A23" s="228"/>
      <c r="B23" s="229"/>
      <c r="C23" s="230"/>
    </row>
    <row r="24" spans="1:3">
      <c r="A24" s="228" t="s">
        <v>233</v>
      </c>
      <c r="B24" s="229" t="s">
        <v>224</v>
      </c>
      <c r="C24" s="230">
        <f>'Zemeljska dela'!F38</f>
        <v>0</v>
      </c>
    </row>
    <row r="25" spans="1:3">
      <c r="A25" s="228"/>
      <c r="B25" s="229"/>
      <c r="C25" s="230"/>
    </row>
    <row r="26" spans="1:3">
      <c r="A26" s="228" t="s">
        <v>234</v>
      </c>
      <c r="B26" s="229" t="s">
        <v>216</v>
      </c>
      <c r="C26" s="230">
        <f>'Zgornji ustroj'!F57</f>
        <v>0</v>
      </c>
    </row>
    <row r="27" spans="1:3">
      <c r="A27" s="228"/>
      <c r="B27" s="229"/>
      <c r="C27" s="230"/>
    </row>
    <row r="28" spans="1:3">
      <c r="A28" s="228" t="s">
        <v>235</v>
      </c>
      <c r="B28" s="229" t="s">
        <v>252</v>
      </c>
      <c r="C28" s="230">
        <f>'K kanal'!F25</f>
        <v>0</v>
      </c>
    </row>
    <row r="29" spans="1:3">
      <c r="A29" s="228"/>
      <c r="B29" s="229"/>
      <c r="C29" s="230"/>
    </row>
    <row r="30" spans="1:3">
      <c r="A30" s="228" t="s">
        <v>287</v>
      </c>
      <c r="B30" s="229" t="s">
        <v>288</v>
      </c>
      <c r="C30" s="230">
        <f>Oprema!F46</f>
        <v>0</v>
      </c>
    </row>
    <row r="31" spans="1:3">
      <c r="A31" s="228"/>
      <c r="B31" s="229"/>
      <c r="C31" s="230"/>
    </row>
    <row r="32" spans="1:3">
      <c r="A32" s="228" t="s">
        <v>237</v>
      </c>
      <c r="B32" s="229" t="s">
        <v>312</v>
      </c>
      <c r="C32" s="230">
        <f>0.1*(SUM(C20:C30))</f>
        <v>0</v>
      </c>
    </row>
    <row r="33" spans="1:3" ht="28">
      <c r="A33" s="228"/>
      <c r="B33" s="217" t="s">
        <v>228</v>
      </c>
      <c r="C33" s="230"/>
    </row>
    <row r="34" spans="1:3">
      <c r="A34" s="224"/>
      <c r="B34" s="224"/>
      <c r="C34" s="231"/>
    </row>
    <row r="35" spans="1:3">
      <c r="C35" s="230"/>
    </row>
    <row r="36" spans="1:3" ht="16.5" customHeight="1">
      <c r="B36" s="195" t="s">
        <v>87</v>
      </c>
      <c r="C36" s="232">
        <f>SUM(C20:C34)</f>
        <v>0</v>
      </c>
    </row>
    <row r="48" spans="1:3">
      <c r="C48" s="230"/>
    </row>
  </sheetData>
  <phoneticPr fontId="0" type="noConversion"/>
  <printOptions horizontalCentered="1"/>
  <pageMargins left="0.98425196850393704" right="0.39370078740157483" top="0.98425196850393704" bottom="0.78740157480314965" header="0.51181102362204722" footer="0.51181102362204722"/>
  <pageSetup paperSize="9" fitToHeight="0" orientation="portrait" r:id="rId1"/>
  <headerFooter alignWithMargins="0">
    <oddHeader>&amp;L&amp;8&amp;F&amp;R&amp;8&amp;Pod &amp;N</oddHeader>
    <oddFooter>&amp;C&amp;8&amp;A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pageSetUpPr fitToPage="1"/>
  </sheetPr>
  <dimension ref="A1:I27"/>
  <sheetViews>
    <sheetView view="pageBreakPreview" zoomScaleNormal="100" zoomScaleSheetLayoutView="100" workbookViewId="0">
      <selection activeCell="E28" sqref="E28"/>
    </sheetView>
  </sheetViews>
  <sheetFormatPr baseColWidth="10" defaultColWidth="9.1640625" defaultRowHeight="13"/>
  <cols>
    <col min="1" max="1" width="4.6640625" style="156" customWidth="1"/>
    <col min="2" max="2" width="44.6640625" style="127" customWidth="1"/>
    <col min="3" max="3" width="6.6640625" style="156" customWidth="1"/>
    <col min="4" max="5" width="9.6640625" style="144" customWidth="1"/>
    <col min="6" max="6" width="12.6640625" style="144" customWidth="1"/>
    <col min="7" max="7" width="10.83203125" style="127" bestFit="1" customWidth="1"/>
    <col min="8" max="9" width="6.33203125" style="127" bestFit="1" customWidth="1"/>
    <col min="10" max="16384" width="9.1640625" style="127"/>
  </cols>
  <sheetData>
    <row r="1" spans="1:9">
      <c r="A1" s="187" t="s">
        <v>91</v>
      </c>
      <c r="B1" s="175" t="s">
        <v>226</v>
      </c>
      <c r="C1" s="153"/>
      <c r="D1" s="125"/>
      <c r="E1" s="125"/>
      <c r="F1" s="126"/>
    </row>
    <row r="2" spans="1:9">
      <c r="A2" s="188"/>
      <c r="B2" s="176"/>
      <c r="C2" s="154"/>
      <c r="D2" s="130"/>
      <c r="E2" s="130"/>
      <c r="F2" s="130"/>
    </row>
    <row r="3" spans="1:9" ht="28">
      <c r="A3" s="200" t="s">
        <v>99</v>
      </c>
      <c r="B3" s="201" t="s">
        <v>100</v>
      </c>
      <c r="C3" s="196" t="s">
        <v>101</v>
      </c>
      <c r="D3" s="197" t="s">
        <v>102</v>
      </c>
      <c r="E3" s="198" t="s">
        <v>103</v>
      </c>
      <c r="F3" s="197" t="s">
        <v>104</v>
      </c>
      <c r="G3" s="177"/>
      <c r="H3" s="178"/>
      <c r="I3" s="178"/>
    </row>
    <row r="4" spans="1:9">
      <c r="A4" s="189"/>
      <c r="B4" s="179"/>
      <c r="C4" s="189"/>
      <c r="D4" s="180"/>
      <c r="E4" s="180"/>
      <c r="F4" s="180"/>
      <c r="G4" s="145"/>
    </row>
    <row r="5" spans="1:9" ht="14">
      <c r="A5" s="189"/>
      <c r="B5" s="239" t="s">
        <v>212</v>
      </c>
      <c r="C5" s="189"/>
      <c r="D5" s="180"/>
      <c r="E5" s="180"/>
      <c r="F5" s="180"/>
      <c r="G5" s="145"/>
    </row>
    <row r="6" spans="1:9" ht="69" customHeight="1">
      <c r="A6" s="189"/>
      <c r="B6" s="239" t="s">
        <v>218</v>
      </c>
      <c r="C6" s="189"/>
      <c r="D6" s="180"/>
      <c r="E6" s="180"/>
      <c r="F6" s="180"/>
      <c r="G6" s="145"/>
    </row>
    <row r="7" spans="1:9">
      <c r="A7" s="189"/>
      <c r="B7" s="179"/>
      <c r="C7" s="189"/>
      <c r="D7" s="180"/>
      <c r="E7" s="180"/>
      <c r="F7" s="180"/>
      <c r="G7" s="145"/>
    </row>
    <row r="8" spans="1:9" ht="132" customHeight="1">
      <c r="A8" s="171" t="s">
        <v>105</v>
      </c>
      <c r="B8" s="237" t="s">
        <v>229</v>
      </c>
      <c r="C8" s="137" t="s">
        <v>106</v>
      </c>
      <c r="D8" s="135">
        <v>1</v>
      </c>
      <c r="E8" s="135"/>
      <c r="F8" s="135">
        <f>E8*D8</f>
        <v>0</v>
      </c>
      <c r="G8" s="181"/>
    </row>
    <row r="9" spans="1:9">
      <c r="A9" s="171"/>
      <c r="B9" s="237"/>
      <c r="C9" s="137"/>
      <c r="D9" s="135"/>
      <c r="E9" s="135"/>
      <c r="F9" s="135"/>
      <c r="G9" s="181"/>
    </row>
    <row r="10" spans="1:9" ht="28">
      <c r="A10" s="171" t="s">
        <v>107</v>
      </c>
      <c r="B10" s="237" t="s">
        <v>230</v>
      </c>
      <c r="C10" s="137" t="s">
        <v>106</v>
      </c>
      <c r="D10" s="135">
        <v>1</v>
      </c>
      <c r="E10" s="135"/>
      <c r="F10" s="135">
        <f>E10*D10</f>
        <v>0</v>
      </c>
      <c r="G10" s="181"/>
    </row>
    <row r="11" spans="1:9">
      <c r="A11" s="171"/>
      <c r="B11" s="237"/>
      <c r="C11" s="137"/>
      <c r="D11" s="135"/>
      <c r="E11" s="135"/>
      <c r="F11" s="135"/>
      <c r="G11" s="181"/>
    </row>
    <row r="12" spans="1:9" ht="28">
      <c r="A12" s="171" t="s">
        <v>112</v>
      </c>
      <c r="B12" s="237" t="s">
        <v>262</v>
      </c>
      <c r="C12" s="137" t="s">
        <v>110</v>
      </c>
      <c r="D12" s="135">
        <v>25</v>
      </c>
      <c r="E12" s="135"/>
      <c r="F12" s="135">
        <f>E12*D12</f>
        <v>0</v>
      </c>
      <c r="G12" s="181"/>
    </row>
    <row r="13" spans="1:9">
      <c r="A13" s="171"/>
      <c r="B13" s="237"/>
      <c r="C13" s="137"/>
      <c r="D13" s="135"/>
      <c r="E13" s="135"/>
      <c r="F13" s="135"/>
      <c r="G13" s="181"/>
    </row>
    <row r="14" spans="1:9" ht="28">
      <c r="A14" s="171" t="s">
        <v>113</v>
      </c>
      <c r="B14" s="134" t="s">
        <v>296</v>
      </c>
      <c r="C14" s="137" t="s">
        <v>106</v>
      </c>
      <c r="D14" s="135">
        <v>1</v>
      </c>
      <c r="E14" s="135"/>
      <c r="F14" s="135">
        <f>E14*D14</f>
        <v>0</v>
      </c>
      <c r="G14" s="181"/>
    </row>
    <row r="15" spans="1:9">
      <c r="A15" s="171"/>
      <c r="B15" s="237"/>
      <c r="C15" s="137"/>
      <c r="D15" s="135"/>
      <c r="E15" s="135"/>
      <c r="F15" s="135"/>
      <c r="G15" s="181"/>
    </row>
    <row r="16" spans="1:9" ht="28">
      <c r="A16" s="171" t="s">
        <v>114</v>
      </c>
      <c r="B16" s="134" t="s">
        <v>292</v>
      </c>
      <c r="C16" s="137" t="s">
        <v>106</v>
      </c>
      <c r="D16" s="135">
        <v>1</v>
      </c>
      <c r="E16" s="135"/>
      <c r="F16" s="135">
        <f>E16*D16</f>
        <v>0</v>
      </c>
      <c r="G16" s="182"/>
    </row>
    <row r="17" spans="1:9">
      <c r="A17" s="171"/>
      <c r="B17" s="134"/>
      <c r="C17" s="137"/>
      <c r="D17" s="135"/>
      <c r="E17" s="135"/>
      <c r="F17" s="135"/>
      <c r="G17" s="182"/>
    </row>
    <row r="18" spans="1:9" ht="28">
      <c r="A18" s="171" t="s">
        <v>115</v>
      </c>
      <c r="B18" s="134" t="s">
        <v>321</v>
      </c>
      <c r="C18" s="137" t="s">
        <v>111</v>
      </c>
      <c r="D18" s="135">
        <v>200</v>
      </c>
      <c r="E18" s="135"/>
      <c r="F18" s="135">
        <f>E18*D18</f>
        <v>0</v>
      </c>
      <c r="G18" s="182"/>
    </row>
    <row r="19" spans="1:9">
      <c r="A19" s="171"/>
      <c r="B19" s="134"/>
      <c r="C19" s="137"/>
      <c r="D19" s="135"/>
      <c r="E19" s="135"/>
      <c r="F19" s="135"/>
      <c r="G19" s="182"/>
    </row>
    <row r="20" spans="1:9" ht="28">
      <c r="A20" s="171" t="s">
        <v>116</v>
      </c>
      <c r="B20" s="134" t="s">
        <v>322</v>
      </c>
      <c r="C20" s="137" t="s">
        <v>323</v>
      </c>
      <c r="D20" s="135">
        <v>30</v>
      </c>
      <c r="E20" s="135"/>
      <c r="F20" s="135">
        <f>E20*D20</f>
        <v>0</v>
      </c>
      <c r="G20" s="182"/>
    </row>
    <row r="21" spans="1:9">
      <c r="A21" s="218"/>
      <c r="B21" s="240"/>
      <c r="C21" s="219"/>
      <c r="D21" s="220"/>
      <c r="E21" s="220"/>
      <c r="F21" s="246"/>
      <c r="G21" s="181"/>
    </row>
    <row r="22" spans="1:9">
      <c r="A22" s="189"/>
      <c r="B22" s="217"/>
      <c r="G22" s="145"/>
    </row>
    <row r="23" spans="1:9">
      <c r="A23" s="189"/>
      <c r="B23" s="184" t="s">
        <v>227</v>
      </c>
      <c r="D23" s="180"/>
      <c r="E23" s="180"/>
      <c r="F23" s="164">
        <f>SUM(F8:F21)</f>
        <v>0</v>
      </c>
      <c r="G23" s="181"/>
      <c r="H23" s="182"/>
      <c r="I23" s="182"/>
    </row>
    <row r="25" spans="1:9">
      <c r="B25" s="185"/>
    </row>
    <row r="26" spans="1:9">
      <c r="B26" s="186"/>
    </row>
    <row r="27" spans="1:9">
      <c r="B27" s="183"/>
    </row>
  </sheetData>
  <phoneticPr fontId="0" type="noConversion"/>
  <printOptions horizontalCentered="1"/>
  <pageMargins left="0.98425196850393704" right="0.39370078740157483" top="0.98425196850393704" bottom="0.78740157480314965" header="0.51181102362204722" footer="0.51181102362204722"/>
  <pageSetup paperSize="9" scale="93" fitToHeight="0" orientation="portrait" r:id="rId1"/>
  <headerFooter alignWithMargins="0">
    <oddHeader>&amp;L&amp;8&amp;F&amp;R&amp;8&amp;Pod &amp;N</oddHeader>
    <oddFooter>&amp;C&amp;8&amp;A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5">
    <pageSetUpPr fitToPage="1"/>
  </sheetPr>
  <dimension ref="A1:F37"/>
  <sheetViews>
    <sheetView view="pageBreakPreview" zoomScaleNormal="100" zoomScaleSheetLayoutView="100" workbookViewId="0">
      <selection activeCell="B18" sqref="B18"/>
    </sheetView>
  </sheetViews>
  <sheetFormatPr baseColWidth="10" defaultColWidth="9.1640625" defaultRowHeight="13"/>
  <cols>
    <col min="1" max="1" width="4.6640625" style="168" customWidth="1"/>
    <col min="2" max="2" width="44.6640625" style="141" customWidth="1"/>
    <col min="3" max="3" width="6.6640625" style="156" customWidth="1"/>
    <col min="4" max="4" width="9.6640625" style="143" customWidth="1"/>
    <col min="5" max="5" width="9.6640625" style="162" customWidth="1"/>
    <col min="6" max="6" width="12.6640625" style="144" customWidth="1"/>
    <col min="7" max="16384" width="9.1640625" style="127"/>
  </cols>
  <sheetData>
    <row r="1" spans="1:6" ht="14">
      <c r="A1" s="165" t="s">
        <v>92</v>
      </c>
      <c r="B1" s="123" t="s">
        <v>211</v>
      </c>
      <c r="C1" s="153"/>
      <c r="D1" s="124"/>
      <c r="E1" s="158"/>
      <c r="F1" s="126"/>
    </row>
    <row r="2" spans="1:6">
      <c r="A2" s="166"/>
      <c r="B2" s="128"/>
      <c r="C2" s="154"/>
      <c r="D2" s="129"/>
      <c r="E2" s="159"/>
      <c r="F2" s="130"/>
    </row>
    <row r="3" spans="1:6" ht="28">
      <c r="A3" s="167" t="s">
        <v>99</v>
      </c>
      <c r="B3" s="131" t="s">
        <v>100</v>
      </c>
      <c r="C3" s="196" t="s">
        <v>101</v>
      </c>
      <c r="D3" s="197" t="s">
        <v>102</v>
      </c>
      <c r="E3" s="202" t="s">
        <v>103</v>
      </c>
      <c r="F3" s="197" t="s">
        <v>104</v>
      </c>
    </row>
    <row r="4" spans="1:6">
      <c r="C4" s="142"/>
      <c r="E4" s="148"/>
    </row>
    <row r="5" spans="1:6" ht="14">
      <c r="B5" s="141" t="s">
        <v>219</v>
      </c>
      <c r="C5" s="155"/>
      <c r="D5" s="160"/>
      <c r="E5" s="161"/>
      <c r="F5" s="160"/>
    </row>
    <row r="6" spans="1:6" ht="55.5" customHeight="1">
      <c r="B6" s="141" t="s">
        <v>220</v>
      </c>
      <c r="C6" s="155"/>
      <c r="D6" s="160"/>
      <c r="E6" s="161"/>
      <c r="F6" s="160"/>
    </row>
    <row r="7" spans="1:6" ht="28">
      <c r="B7" s="141" t="s">
        <v>210</v>
      </c>
      <c r="C7" s="155"/>
      <c r="D7" s="160"/>
      <c r="E7" s="161"/>
      <c r="F7" s="160"/>
    </row>
    <row r="8" spans="1:6" ht="55.5" customHeight="1">
      <c r="B8" s="141" t="s">
        <v>221</v>
      </c>
      <c r="C8" s="155"/>
      <c r="D8" s="160"/>
      <c r="E8" s="161"/>
      <c r="F8" s="160"/>
    </row>
    <row r="9" spans="1:6">
      <c r="C9" s="155"/>
      <c r="D9" s="160"/>
      <c r="E9" s="161"/>
      <c r="F9" s="160"/>
    </row>
    <row r="10" spans="1:6">
      <c r="A10" s="171"/>
      <c r="B10" s="134"/>
      <c r="C10" s="137"/>
      <c r="D10" s="135"/>
      <c r="E10" s="135"/>
      <c r="F10" s="135"/>
    </row>
    <row r="11" spans="1:6" ht="28.5" customHeight="1">
      <c r="A11" s="171">
        <v>1</v>
      </c>
      <c r="B11" s="134" t="s">
        <v>238</v>
      </c>
      <c r="C11" s="137" t="s">
        <v>111</v>
      </c>
      <c r="D11" s="135">
        <v>197</v>
      </c>
      <c r="E11" s="135"/>
      <c r="F11" s="135">
        <f>E11*D11</f>
        <v>0</v>
      </c>
    </row>
    <row r="12" spans="1:6">
      <c r="A12" s="171"/>
      <c r="B12" s="134"/>
      <c r="C12" s="137"/>
      <c r="D12" s="135"/>
      <c r="E12" s="135"/>
      <c r="F12" s="135"/>
    </row>
    <row r="13" spans="1:6" ht="29.25" customHeight="1">
      <c r="A13" s="171">
        <v>2</v>
      </c>
      <c r="B13" s="134" t="s">
        <v>302</v>
      </c>
      <c r="C13" s="137"/>
      <c r="D13" s="135"/>
      <c r="E13" s="135"/>
      <c r="F13" s="135"/>
    </row>
    <row r="14" spans="1:6" ht="14">
      <c r="A14" s="171" t="s">
        <v>263</v>
      </c>
      <c r="B14" s="134" t="s">
        <v>264</v>
      </c>
      <c r="C14" s="137" t="s">
        <v>108</v>
      </c>
      <c r="D14" s="135">
        <v>280</v>
      </c>
      <c r="E14" s="135"/>
      <c r="F14" s="135">
        <f>D14*E14</f>
        <v>0</v>
      </c>
    </row>
    <row r="15" spans="1:6" ht="14">
      <c r="A15" s="171" t="s">
        <v>265</v>
      </c>
      <c r="B15" s="134" t="s">
        <v>266</v>
      </c>
      <c r="C15" s="137" t="s">
        <v>108</v>
      </c>
      <c r="D15" s="135">
        <v>85</v>
      </c>
      <c r="E15" s="135"/>
      <c r="F15" s="135">
        <f>D15*E15</f>
        <v>0</v>
      </c>
    </row>
    <row r="16" spans="1:6" ht="14">
      <c r="A16" s="171" t="s">
        <v>268</v>
      </c>
      <c r="B16" s="134" t="s">
        <v>267</v>
      </c>
      <c r="C16" s="137" t="s">
        <v>108</v>
      </c>
      <c r="D16" s="135">
        <v>86</v>
      </c>
      <c r="E16" s="135"/>
      <c r="F16" s="135">
        <f>D16*E16</f>
        <v>0</v>
      </c>
    </row>
    <row r="17" spans="1:6">
      <c r="A17" s="171"/>
      <c r="B17" s="134"/>
      <c r="C17" s="137"/>
      <c r="D17" s="135"/>
      <c r="E17" s="135"/>
      <c r="F17" s="135"/>
    </row>
    <row r="18" spans="1:6" ht="30" customHeight="1">
      <c r="A18" s="171">
        <v>3</v>
      </c>
      <c r="B18" s="134" t="s">
        <v>269</v>
      </c>
      <c r="C18" s="137" t="s">
        <v>108</v>
      </c>
      <c r="D18" s="135">
        <v>782</v>
      </c>
      <c r="E18" s="135"/>
      <c r="F18" s="135">
        <f>D18*E18</f>
        <v>0</v>
      </c>
    </row>
    <row r="19" spans="1:6">
      <c r="A19" s="171"/>
      <c r="B19" s="134"/>
      <c r="C19" s="137"/>
      <c r="D19" s="135"/>
      <c r="E19" s="135"/>
      <c r="F19" s="135"/>
    </row>
    <row r="20" spans="1:6" ht="30.75" customHeight="1">
      <c r="A20" s="171">
        <v>4</v>
      </c>
      <c r="B20" s="134" t="s">
        <v>246</v>
      </c>
      <c r="C20" s="137"/>
      <c r="D20" s="135"/>
      <c r="E20" s="135"/>
      <c r="F20" s="135"/>
    </row>
    <row r="21" spans="1:6" ht="14">
      <c r="A21" s="171" t="s">
        <v>263</v>
      </c>
      <c r="B21" s="134" t="s">
        <v>264</v>
      </c>
      <c r="C21" s="137" t="s">
        <v>111</v>
      </c>
      <c r="D21" s="135">
        <v>160</v>
      </c>
      <c r="E21" s="135"/>
      <c r="F21" s="135">
        <f>D21*E21</f>
        <v>0</v>
      </c>
    </row>
    <row r="22" spans="1:6" ht="14">
      <c r="A22" s="171" t="s">
        <v>265</v>
      </c>
      <c r="B22" s="134" t="s">
        <v>266</v>
      </c>
      <c r="C22" s="137" t="s">
        <v>111</v>
      </c>
      <c r="D22" s="135">
        <v>21</v>
      </c>
      <c r="E22" s="135"/>
      <c r="F22" s="135">
        <f>D22*E22</f>
        <v>0</v>
      </c>
    </row>
    <row r="23" spans="1:6">
      <c r="A23" s="171"/>
      <c r="B23" s="134"/>
      <c r="C23" s="137"/>
      <c r="D23" s="135"/>
      <c r="E23" s="135"/>
      <c r="F23" s="135"/>
    </row>
    <row r="24" spans="1:6" ht="27" customHeight="1">
      <c r="A24" s="171">
        <v>5</v>
      </c>
      <c r="B24" s="134" t="s">
        <v>270</v>
      </c>
      <c r="C24" s="137" t="s">
        <v>111</v>
      </c>
      <c r="D24" s="135">
        <v>40</v>
      </c>
      <c r="E24" s="135"/>
      <c r="F24" s="135">
        <f>D24*E24</f>
        <v>0</v>
      </c>
    </row>
    <row r="25" spans="1:6">
      <c r="A25" s="171"/>
      <c r="B25" s="134"/>
      <c r="C25" s="137"/>
      <c r="D25" s="135"/>
      <c r="E25" s="135"/>
      <c r="F25" s="135"/>
    </row>
    <row r="26" spans="1:6" ht="28.5" customHeight="1">
      <c r="A26" s="171">
        <v>6</v>
      </c>
      <c r="B26" s="134" t="s">
        <v>293</v>
      </c>
      <c r="C26" s="137"/>
      <c r="D26" s="135"/>
      <c r="E26" s="135"/>
      <c r="F26" s="135"/>
    </row>
    <row r="27" spans="1:6" ht="14">
      <c r="A27" s="171" t="s">
        <v>263</v>
      </c>
      <c r="B27" s="134" t="s">
        <v>264</v>
      </c>
      <c r="C27" s="137" t="s">
        <v>108</v>
      </c>
      <c r="D27" s="135">
        <v>204</v>
      </c>
      <c r="E27" s="135"/>
      <c r="F27" s="135">
        <f>D27*E27</f>
        <v>0</v>
      </c>
    </row>
    <row r="28" spans="1:6" ht="14">
      <c r="A28" s="171" t="s">
        <v>265</v>
      </c>
      <c r="B28" s="134" t="s">
        <v>266</v>
      </c>
      <c r="C28" s="137" t="s">
        <v>108</v>
      </c>
      <c r="D28" s="135">
        <v>110</v>
      </c>
      <c r="E28" s="135"/>
      <c r="F28" s="135">
        <f>D28*E28</f>
        <v>0</v>
      </c>
    </row>
    <row r="29" spans="1:6">
      <c r="C29" s="157"/>
      <c r="D29" s="149"/>
      <c r="E29" s="163"/>
      <c r="F29" s="150"/>
    </row>
    <row r="30" spans="1:6">
      <c r="A30" s="169"/>
      <c r="B30" s="151"/>
      <c r="E30" s="147"/>
      <c r="F30" s="146"/>
    </row>
    <row r="31" spans="1:6" ht="14">
      <c r="B31" s="152" t="s">
        <v>209</v>
      </c>
      <c r="E31" s="147"/>
      <c r="F31" s="164">
        <f>SUM(F10:F29)</f>
        <v>0</v>
      </c>
    </row>
    <row r="35" spans="1:6">
      <c r="B35" s="152"/>
    </row>
    <row r="36" spans="1:6">
      <c r="A36" s="207"/>
      <c r="B36" s="206"/>
      <c r="C36" s="208"/>
      <c r="D36" s="209"/>
      <c r="E36" s="210"/>
      <c r="F36" s="211"/>
    </row>
    <row r="37" spans="1:6">
      <c r="A37" s="212"/>
      <c r="B37" s="213"/>
      <c r="C37" s="214"/>
      <c r="D37" s="205"/>
      <c r="E37" s="215"/>
      <c r="F37" s="216"/>
    </row>
  </sheetData>
  <printOptions horizontalCentered="1"/>
  <pageMargins left="0.98425196850393704" right="0.39370078740157483" top="0.98425196850393704" bottom="0.78740157480314965" header="0.51181102362204722" footer="0.51181102362204722"/>
  <pageSetup paperSize="9" scale="93" fitToHeight="0" orientation="portrait" r:id="rId1"/>
  <headerFooter alignWithMargins="0">
    <oddHeader>&amp;L&amp;8&amp;F&amp;R&amp;8&amp;Pod &amp;N</oddHeader>
    <oddFooter>&amp;C&amp;8&amp;A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6"/>
  <dimension ref="A1:CX38"/>
  <sheetViews>
    <sheetView view="pageBreakPreview" zoomScaleNormal="100" zoomScaleSheetLayoutView="100" workbookViewId="0">
      <selection activeCell="B7" sqref="B7"/>
    </sheetView>
  </sheetViews>
  <sheetFormatPr baseColWidth="10" defaultColWidth="8.83203125" defaultRowHeight="13"/>
  <cols>
    <col min="1" max="1" width="4.6640625" style="137" customWidth="1"/>
    <col min="2" max="2" width="44.6640625" style="204" customWidth="1"/>
    <col min="3" max="3" width="6.6640625" style="137" customWidth="1"/>
    <col min="4" max="5" width="9.6640625" style="139" customWidth="1"/>
    <col min="6" max="6" width="12.6640625" style="139" customWidth="1"/>
    <col min="7" max="7" width="9.1640625" style="136"/>
    <col min="8" max="8" width="28.33203125" style="136" customWidth="1"/>
    <col min="9" max="256" width="9.1640625" style="136"/>
    <col min="257" max="257" width="3.5" style="136" customWidth="1"/>
    <col min="258" max="258" width="39.83203125" style="136" customWidth="1"/>
    <col min="259" max="259" width="6.1640625" style="136" customWidth="1"/>
    <col min="260" max="261" width="10" style="136" customWidth="1"/>
    <col min="262" max="262" width="12.83203125" style="136" customWidth="1"/>
    <col min="263" max="263" width="9.1640625" style="136"/>
    <col min="264" max="264" width="28.33203125" style="136" customWidth="1"/>
    <col min="265" max="512" width="9.1640625" style="136"/>
    <col min="513" max="513" width="3.5" style="136" customWidth="1"/>
    <col min="514" max="514" width="39.83203125" style="136" customWidth="1"/>
    <col min="515" max="515" width="6.1640625" style="136" customWidth="1"/>
    <col min="516" max="517" width="10" style="136" customWidth="1"/>
    <col min="518" max="518" width="12.83203125" style="136" customWidth="1"/>
    <col min="519" max="519" width="9.1640625" style="136"/>
    <col min="520" max="520" width="28.33203125" style="136" customWidth="1"/>
    <col min="521" max="768" width="9.1640625" style="136"/>
    <col min="769" max="769" width="3.5" style="136" customWidth="1"/>
    <col min="770" max="770" width="39.83203125" style="136" customWidth="1"/>
    <col min="771" max="771" width="6.1640625" style="136" customWidth="1"/>
    <col min="772" max="773" width="10" style="136" customWidth="1"/>
    <col min="774" max="774" width="12.83203125" style="136" customWidth="1"/>
    <col min="775" max="775" width="9.1640625" style="136"/>
    <col min="776" max="776" width="28.33203125" style="136" customWidth="1"/>
    <col min="777" max="1024" width="9.1640625" style="136"/>
    <col min="1025" max="1025" width="3.5" style="136" customWidth="1"/>
    <col min="1026" max="1026" width="39.83203125" style="136" customWidth="1"/>
    <col min="1027" max="1027" width="6.1640625" style="136" customWidth="1"/>
    <col min="1028" max="1029" width="10" style="136" customWidth="1"/>
    <col min="1030" max="1030" width="12.83203125" style="136" customWidth="1"/>
    <col min="1031" max="1031" width="9.1640625" style="136"/>
    <col min="1032" max="1032" width="28.33203125" style="136" customWidth="1"/>
    <col min="1033" max="1280" width="9.1640625" style="136"/>
    <col min="1281" max="1281" width="3.5" style="136" customWidth="1"/>
    <col min="1282" max="1282" width="39.83203125" style="136" customWidth="1"/>
    <col min="1283" max="1283" width="6.1640625" style="136" customWidth="1"/>
    <col min="1284" max="1285" width="10" style="136" customWidth="1"/>
    <col min="1286" max="1286" width="12.83203125" style="136" customWidth="1"/>
    <col min="1287" max="1287" width="9.1640625" style="136"/>
    <col min="1288" max="1288" width="28.33203125" style="136" customWidth="1"/>
    <col min="1289" max="1536" width="9.1640625" style="136"/>
    <col min="1537" max="1537" width="3.5" style="136" customWidth="1"/>
    <col min="1538" max="1538" width="39.83203125" style="136" customWidth="1"/>
    <col min="1539" max="1539" width="6.1640625" style="136" customWidth="1"/>
    <col min="1540" max="1541" width="10" style="136" customWidth="1"/>
    <col min="1542" max="1542" width="12.83203125" style="136" customWidth="1"/>
    <col min="1543" max="1543" width="9.1640625" style="136"/>
    <col min="1544" max="1544" width="28.33203125" style="136" customWidth="1"/>
    <col min="1545" max="1792" width="9.1640625" style="136"/>
    <col min="1793" max="1793" width="3.5" style="136" customWidth="1"/>
    <col min="1794" max="1794" width="39.83203125" style="136" customWidth="1"/>
    <col min="1795" max="1795" width="6.1640625" style="136" customWidth="1"/>
    <col min="1796" max="1797" width="10" style="136" customWidth="1"/>
    <col min="1798" max="1798" width="12.83203125" style="136" customWidth="1"/>
    <col min="1799" max="1799" width="9.1640625" style="136"/>
    <col min="1800" max="1800" width="28.33203125" style="136" customWidth="1"/>
    <col min="1801" max="2048" width="9.1640625" style="136"/>
    <col min="2049" max="2049" width="3.5" style="136" customWidth="1"/>
    <col min="2050" max="2050" width="39.83203125" style="136" customWidth="1"/>
    <col min="2051" max="2051" width="6.1640625" style="136" customWidth="1"/>
    <col min="2052" max="2053" width="10" style="136" customWidth="1"/>
    <col min="2054" max="2054" width="12.83203125" style="136" customWidth="1"/>
    <col min="2055" max="2055" width="9.1640625" style="136"/>
    <col min="2056" max="2056" width="28.33203125" style="136" customWidth="1"/>
    <col min="2057" max="2304" width="9.1640625" style="136"/>
    <col min="2305" max="2305" width="3.5" style="136" customWidth="1"/>
    <col min="2306" max="2306" width="39.83203125" style="136" customWidth="1"/>
    <col min="2307" max="2307" width="6.1640625" style="136" customWidth="1"/>
    <col min="2308" max="2309" width="10" style="136" customWidth="1"/>
    <col min="2310" max="2310" width="12.83203125" style="136" customWidth="1"/>
    <col min="2311" max="2311" width="9.1640625" style="136"/>
    <col min="2312" max="2312" width="28.33203125" style="136" customWidth="1"/>
    <col min="2313" max="2560" width="9.1640625" style="136"/>
    <col min="2561" max="2561" width="3.5" style="136" customWidth="1"/>
    <col min="2562" max="2562" width="39.83203125" style="136" customWidth="1"/>
    <col min="2563" max="2563" width="6.1640625" style="136" customWidth="1"/>
    <col min="2564" max="2565" width="10" style="136" customWidth="1"/>
    <col min="2566" max="2566" width="12.83203125" style="136" customWidth="1"/>
    <col min="2567" max="2567" width="9.1640625" style="136"/>
    <col min="2568" max="2568" width="28.33203125" style="136" customWidth="1"/>
    <col min="2569" max="2816" width="9.1640625" style="136"/>
    <col min="2817" max="2817" width="3.5" style="136" customWidth="1"/>
    <col min="2818" max="2818" width="39.83203125" style="136" customWidth="1"/>
    <col min="2819" max="2819" width="6.1640625" style="136" customWidth="1"/>
    <col min="2820" max="2821" width="10" style="136" customWidth="1"/>
    <col min="2822" max="2822" width="12.83203125" style="136" customWidth="1"/>
    <col min="2823" max="2823" width="9.1640625" style="136"/>
    <col min="2824" max="2824" width="28.33203125" style="136" customWidth="1"/>
    <col min="2825" max="3072" width="9.1640625" style="136"/>
    <col min="3073" max="3073" width="3.5" style="136" customWidth="1"/>
    <col min="3074" max="3074" width="39.83203125" style="136" customWidth="1"/>
    <col min="3075" max="3075" width="6.1640625" style="136" customWidth="1"/>
    <col min="3076" max="3077" width="10" style="136" customWidth="1"/>
    <col min="3078" max="3078" width="12.83203125" style="136" customWidth="1"/>
    <col min="3079" max="3079" width="9.1640625" style="136"/>
    <col min="3080" max="3080" width="28.33203125" style="136" customWidth="1"/>
    <col min="3081" max="3328" width="9.1640625" style="136"/>
    <col min="3329" max="3329" width="3.5" style="136" customWidth="1"/>
    <col min="3330" max="3330" width="39.83203125" style="136" customWidth="1"/>
    <col min="3331" max="3331" width="6.1640625" style="136" customWidth="1"/>
    <col min="3332" max="3333" width="10" style="136" customWidth="1"/>
    <col min="3334" max="3334" width="12.83203125" style="136" customWidth="1"/>
    <col min="3335" max="3335" width="9.1640625" style="136"/>
    <col min="3336" max="3336" width="28.33203125" style="136" customWidth="1"/>
    <col min="3337" max="3584" width="9.1640625" style="136"/>
    <col min="3585" max="3585" width="3.5" style="136" customWidth="1"/>
    <col min="3586" max="3586" width="39.83203125" style="136" customWidth="1"/>
    <col min="3587" max="3587" width="6.1640625" style="136" customWidth="1"/>
    <col min="3588" max="3589" width="10" style="136" customWidth="1"/>
    <col min="3590" max="3590" width="12.83203125" style="136" customWidth="1"/>
    <col min="3591" max="3591" width="9.1640625" style="136"/>
    <col min="3592" max="3592" width="28.33203125" style="136" customWidth="1"/>
    <col min="3593" max="3840" width="9.1640625" style="136"/>
    <col min="3841" max="3841" width="3.5" style="136" customWidth="1"/>
    <col min="3842" max="3842" width="39.83203125" style="136" customWidth="1"/>
    <col min="3843" max="3843" width="6.1640625" style="136" customWidth="1"/>
    <col min="3844" max="3845" width="10" style="136" customWidth="1"/>
    <col min="3846" max="3846" width="12.83203125" style="136" customWidth="1"/>
    <col min="3847" max="3847" width="9.1640625" style="136"/>
    <col min="3848" max="3848" width="28.33203125" style="136" customWidth="1"/>
    <col min="3849" max="4096" width="9.1640625" style="136"/>
    <col min="4097" max="4097" width="3.5" style="136" customWidth="1"/>
    <col min="4098" max="4098" width="39.83203125" style="136" customWidth="1"/>
    <col min="4099" max="4099" width="6.1640625" style="136" customWidth="1"/>
    <col min="4100" max="4101" width="10" style="136" customWidth="1"/>
    <col min="4102" max="4102" width="12.83203125" style="136" customWidth="1"/>
    <col min="4103" max="4103" width="9.1640625" style="136"/>
    <col min="4104" max="4104" width="28.33203125" style="136" customWidth="1"/>
    <col min="4105" max="4352" width="9.1640625" style="136"/>
    <col min="4353" max="4353" width="3.5" style="136" customWidth="1"/>
    <col min="4354" max="4354" width="39.83203125" style="136" customWidth="1"/>
    <col min="4355" max="4355" width="6.1640625" style="136" customWidth="1"/>
    <col min="4356" max="4357" width="10" style="136" customWidth="1"/>
    <col min="4358" max="4358" width="12.83203125" style="136" customWidth="1"/>
    <col min="4359" max="4359" width="9.1640625" style="136"/>
    <col min="4360" max="4360" width="28.33203125" style="136" customWidth="1"/>
    <col min="4361" max="4608" width="9.1640625" style="136"/>
    <col min="4609" max="4609" width="3.5" style="136" customWidth="1"/>
    <col min="4610" max="4610" width="39.83203125" style="136" customWidth="1"/>
    <col min="4611" max="4611" width="6.1640625" style="136" customWidth="1"/>
    <col min="4612" max="4613" width="10" style="136" customWidth="1"/>
    <col min="4614" max="4614" width="12.83203125" style="136" customWidth="1"/>
    <col min="4615" max="4615" width="9.1640625" style="136"/>
    <col min="4616" max="4616" width="28.33203125" style="136" customWidth="1"/>
    <col min="4617" max="4864" width="9.1640625" style="136"/>
    <col min="4865" max="4865" width="3.5" style="136" customWidth="1"/>
    <col min="4866" max="4866" width="39.83203125" style="136" customWidth="1"/>
    <col min="4867" max="4867" width="6.1640625" style="136" customWidth="1"/>
    <col min="4868" max="4869" width="10" style="136" customWidth="1"/>
    <col min="4870" max="4870" width="12.83203125" style="136" customWidth="1"/>
    <col min="4871" max="4871" width="9.1640625" style="136"/>
    <col min="4872" max="4872" width="28.33203125" style="136" customWidth="1"/>
    <col min="4873" max="5120" width="9.1640625" style="136"/>
    <col min="5121" max="5121" width="3.5" style="136" customWidth="1"/>
    <col min="5122" max="5122" width="39.83203125" style="136" customWidth="1"/>
    <col min="5123" max="5123" width="6.1640625" style="136" customWidth="1"/>
    <col min="5124" max="5125" width="10" style="136" customWidth="1"/>
    <col min="5126" max="5126" width="12.83203125" style="136" customWidth="1"/>
    <col min="5127" max="5127" width="9.1640625" style="136"/>
    <col min="5128" max="5128" width="28.33203125" style="136" customWidth="1"/>
    <col min="5129" max="5376" width="9.1640625" style="136"/>
    <col min="5377" max="5377" width="3.5" style="136" customWidth="1"/>
    <col min="5378" max="5378" width="39.83203125" style="136" customWidth="1"/>
    <col min="5379" max="5379" width="6.1640625" style="136" customWidth="1"/>
    <col min="5380" max="5381" width="10" style="136" customWidth="1"/>
    <col min="5382" max="5382" width="12.83203125" style="136" customWidth="1"/>
    <col min="5383" max="5383" width="9.1640625" style="136"/>
    <col min="5384" max="5384" width="28.33203125" style="136" customWidth="1"/>
    <col min="5385" max="5632" width="9.1640625" style="136"/>
    <col min="5633" max="5633" width="3.5" style="136" customWidth="1"/>
    <col min="5634" max="5634" width="39.83203125" style="136" customWidth="1"/>
    <col min="5635" max="5635" width="6.1640625" style="136" customWidth="1"/>
    <col min="5636" max="5637" width="10" style="136" customWidth="1"/>
    <col min="5638" max="5638" width="12.83203125" style="136" customWidth="1"/>
    <col min="5639" max="5639" width="9.1640625" style="136"/>
    <col min="5640" max="5640" width="28.33203125" style="136" customWidth="1"/>
    <col min="5641" max="5888" width="9.1640625" style="136"/>
    <col min="5889" max="5889" width="3.5" style="136" customWidth="1"/>
    <col min="5890" max="5890" width="39.83203125" style="136" customWidth="1"/>
    <col min="5891" max="5891" width="6.1640625" style="136" customWidth="1"/>
    <col min="5892" max="5893" width="10" style="136" customWidth="1"/>
    <col min="5894" max="5894" width="12.83203125" style="136" customWidth="1"/>
    <col min="5895" max="5895" width="9.1640625" style="136"/>
    <col min="5896" max="5896" width="28.33203125" style="136" customWidth="1"/>
    <col min="5897" max="6144" width="9.1640625" style="136"/>
    <col min="6145" max="6145" width="3.5" style="136" customWidth="1"/>
    <col min="6146" max="6146" width="39.83203125" style="136" customWidth="1"/>
    <col min="6147" max="6147" width="6.1640625" style="136" customWidth="1"/>
    <col min="6148" max="6149" width="10" style="136" customWidth="1"/>
    <col min="6150" max="6150" width="12.83203125" style="136" customWidth="1"/>
    <col min="6151" max="6151" width="9.1640625" style="136"/>
    <col min="6152" max="6152" width="28.33203125" style="136" customWidth="1"/>
    <col min="6153" max="6400" width="9.1640625" style="136"/>
    <col min="6401" max="6401" width="3.5" style="136" customWidth="1"/>
    <col min="6402" max="6402" width="39.83203125" style="136" customWidth="1"/>
    <col min="6403" max="6403" width="6.1640625" style="136" customWidth="1"/>
    <col min="6404" max="6405" width="10" style="136" customWidth="1"/>
    <col min="6406" max="6406" width="12.83203125" style="136" customWidth="1"/>
    <col min="6407" max="6407" width="9.1640625" style="136"/>
    <col min="6408" max="6408" width="28.33203125" style="136" customWidth="1"/>
    <col min="6409" max="6656" width="9.1640625" style="136"/>
    <col min="6657" max="6657" width="3.5" style="136" customWidth="1"/>
    <col min="6658" max="6658" width="39.83203125" style="136" customWidth="1"/>
    <col min="6659" max="6659" width="6.1640625" style="136" customWidth="1"/>
    <col min="6660" max="6661" width="10" style="136" customWidth="1"/>
    <col min="6662" max="6662" width="12.83203125" style="136" customWidth="1"/>
    <col min="6663" max="6663" width="9.1640625" style="136"/>
    <col min="6664" max="6664" width="28.33203125" style="136" customWidth="1"/>
    <col min="6665" max="6912" width="9.1640625" style="136"/>
    <col min="6913" max="6913" width="3.5" style="136" customWidth="1"/>
    <col min="6914" max="6914" width="39.83203125" style="136" customWidth="1"/>
    <col min="6915" max="6915" width="6.1640625" style="136" customWidth="1"/>
    <col min="6916" max="6917" width="10" style="136" customWidth="1"/>
    <col min="6918" max="6918" width="12.83203125" style="136" customWidth="1"/>
    <col min="6919" max="6919" width="9.1640625" style="136"/>
    <col min="6920" max="6920" width="28.33203125" style="136" customWidth="1"/>
    <col min="6921" max="7168" width="9.1640625" style="136"/>
    <col min="7169" max="7169" width="3.5" style="136" customWidth="1"/>
    <col min="7170" max="7170" width="39.83203125" style="136" customWidth="1"/>
    <col min="7171" max="7171" width="6.1640625" style="136" customWidth="1"/>
    <col min="7172" max="7173" width="10" style="136" customWidth="1"/>
    <col min="7174" max="7174" width="12.83203125" style="136" customWidth="1"/>
    <col min="7175" max="7175" width="9.1640625" style="136"/>
    <col min="7176" max="7176" width="28.33203125" style="136" customWidth="1"/>
    <col min="7177" max="7424" width="9.1640625" style="136"/>
    <col min="7425" max="7425" width="3.5" style="136" customWidth="1"/>
    <col min="7426" max="7426" width="39.83203125" style="136" customWidth="1"/>
    <col min="7427" max="7427" width="6.1640625" style="136" customWidth="1"/>
    <col min="7428" max="7429" width="10" style="136" customWidth="1"/>
    <col min="7430" max="7430" width="12.83203125" style="136" customWidth="1"/>
    <col min="7431" max="7431" width="9.1640625" style="136"/>
    <col min="7432" max="7432" width="28.33203125" style="136" customWidth="1"/>
    <col min="7433" max="7680" width="9.1640625" style="136"/>
    <col min="7681" max="7681" width="3.5" style="136" customWidth="1"/>
    <col min="7682" max="7682" width="39.83203125" style="136" customWidth="1"/>
    <col min="7683" max="7683" width="6.1640625" style="136" customWidth="1"/>
    <col min="7684" max="7685" width="10" style="136" customWidth="1"/>
    <col min="7686" max="7686" width="12.83203125" style="136" customWidth="1"/>
    <col min="7687" max="7687" width="9.1640625" style="136"/>
    <col min="7688" max="7688" width="28.33203125" style="136" customWidth="1"/>
    <col min="7689" max="7936" width="9.1640625" style="136"/>
    <col min="7937" max="7937" width="3.5" style="136" customWidth="1"/>
    <col min="7938" max="7938" width="39.83203125" style="136" customWidth="1"/>
    <col min="7939" max="7939" width="6.1640625" style="136" customWidth="1"/>
    <col min="7940" max="7941" width="10" style="136" customWidth="1"/>
    <col min="7942" max="7942" width="12.83203125" style="136" customWidth="1"/>
    <col min="7943" max="7943" width="9.1640625" style="136"/>
    <col min="7944" max="7944" width="28.33203125" style="136" customWidth="1"/>
    <col min="7945" max="8192" width="9.1640625" style="136"/>
    <col min="8193" max="8193" width="3.5" style="136" customWidth="1"/>
    <col min="8194" max="8194" width="39.83203125" style="136" customWidth="1"/>
    <col min="8195" max="8195" width="6.1640625" style="136" customWidth="1"/>
    <col min="8196" max="8197" width="10" style="136" customWidth="1"/>
    <col min="8198" max="8198" width="12.83203125" style="136" customWidth="1"/>
    <col min="8199" max="8199" width="9.1640625" style="136"/>
    <col min="8200" max="8200" width="28.33203125" style="136" customWidth="1"/>
    <col min="8201" max="8448" width="9.1640625" style="136"/>
    <col min="8449" max="8449" width="3.5" style="136" customWidth="1"/>
    <col min="8450" max="8450" width="39.83203125" style="136" customWidth="1"/>
    <col min="8451" max="8451" width="6.1640625" style="136" customWidth="1"/>
    <col min="8452" max="8453" width="10" style="136" customWidth="1"/>
    <col min="8454" max="8454" width="12.83203125" style="136" customWidth="1"/>
    <col min="8455" max="8455" width="9.1640625" style="136"/>
    <col min="8456" max="8456" width="28.33203125" style="136" customWidth="1"/>
    <col min="8457" max="8704" width="9.1640625" style="136"/>
    <col min="8705" max="8705" width="3.5" style="136" customWidth="1"/>
    <col min="8706" max="8706" width="39.83203125" style="136" customWidth="1"/>
    <col min="8707" max="8707" width="6.1640625" style="136" customWidth="1"/>
    <col min="8708" max="8709" width="10" style="136" customWidth="1"/>
    <col min="8710" max="8710" width="12.83203125" style="136" customWidth="1"/>
    <col min="8711" max="8711" width="9.1640625" style="136"/>
    <col min="8712" max="8712" width="28.33203125" style="136" customWidth="1"/>
    <col min="8713" max="8960" width="9.1640625" style="136"/>
    <col min="8961" max="8961" width="3.5" style="136" customWidth="1"/>
    <col min="8962" max="8962" width="39.83203125" style="136" customWidth="1"/>
    <col min="8963" max="8963" width="6.1640625" style="136" customWidth="1"/>
    <col min="8964" max="8965" width="10" style="136" customWidth="1"/>
    <col min="8966" max="8966" width="12.83203125" style="136" customWidth="1"/>
    <col min="8967" max="8967" width="9.1640625" style="136"/>
    <col min="8968" max="8968" width="28.33203125" style="136" customWidth="1"/>
    <col min="8969" max="9216" width="9.1640625" style="136"/>
    <col min="9217" max="9217" width="3.5" style="136" customWidth="1"/>
    <col min="9218" max="9218" width="39.83203125" style="136" customWidth="1"/>
    <col min="9219" max="9219" width="6.1640625" style="136" customWidth="1"/>
    <col min="9220" max="9221" width="10" style="136" customWidth="1"/>
    <col min="9222" max="9222" width="12.83203125" style="136" customWidth="1"/>
    <col min="9223" max="9223" width="9.1640625" style="136"/>
    <col min="9224" max="9224" width="28.33203125" style="136" customWidth="1"/>
    <col min="9225" max="9472" width="9.1640625" style="136"/>
    <col min="9473" max="9473" width="3.5" style="136" customWidth="1"/>
    <col min="9474" max="9474" width="39.83203125" style="136" customWidth="1"/>
    <col min="9475" max="9475" width="6.1640625" style="136" customWidth="1"/>
    <col min="9476" max="9477" width="10" style="136" customWidth="1"/>
    <col min="9478" max="9478" width="12.83203125" style="136" customWidth="1"/>
    <col min="9479" max="9479" width="9.1640625" style="136"/>
    <col min="9480" max="9480" width="28.33203125" style="136" customWidth="1"/>
    <col min="9481" max="9728" width="9.1640625" style="136"/>
    <col min="9729" max="9729" width="3.5" style="136" customWidth="1"/>
    <col min="9730" max="9730" width="39.83203125" style="136" customWidth="1"/>
    <col min="9731" max="9731" width="6.1640625" style="136" customWidth="1"/>
    <col min="9732" max="9733" width="10" style="136" customWidth="1"/>
    <col min="9734" max="9734" width="12.83203125" style="136" customWidth="1"/>
    <col min="9735" max="9735" width="9.1640625" style="136"/>
    <col min="9736" max="9736" width="28.33203125" style="136" customWidth="1"/>
    <col min="9737" max="9984" width="9.1640625" style="136"/>
    <col min="9985" max="9985" width="3.5" style="136" customWidth="1"/>
    <col min="9986" max="9986" width="39.83203125" style="136" customWidth="1"/>
    <col min="9987" max="9987" width="6.1640625" style="136" customWidth="1"/>
    <col min="9988" max="9989" width="10" style="136" customWidth="1"/>
    <col min="9990" max="9990" width="12.83203125" style="136" customWidth="1"/>
    <col min="9991" max="9991" width="9.1640625" style="136"/>
    <col min="9992" max="9992" width="28.33203125" style="136" customWidth="1"/>
    <col min="9993" max="10240" width="9.1640625" style="136"/>
    <col min="10241" max="10241" width="3.5" style="136" customWidth="1"/>
    <col min="10242" max="10242" width="39.83203125" style="136" customWidth="1"/>
    <col min="10243" max="10243" width="6.1640625" style="136" customWidth="1"/>
    <col min="10244" max="10245" width="10" style="136" customWidth="1"/>
    <col min="10246" max="10246" width="12.83203125" style="136" customWidth="1"/>
    <col min="10247" max="10247" width="9.1640625" style="136"/>
    <col min="10248" max="10248" width="28.33203125" style="136" customWidth="1"/>
    <col min="10249" max="10496" width="9.1640625" style="136"/>
    <col min="10497" max="10497" width="3.5" style="136" customWidth="1"/>
    <col min="10498" max="10498" width="39.83203125" style="136" customWidth="1"/>
    <col min="10499" max="10499" width="6.1640625" style="136" customWidth="1"/>
    <col min="10500" max="10501" width="10" style="136" customWidth="1"/>
    <col min="10502" max="10502" width="12.83203125" style="136" customWidth="1"/>
    <col min="10503" max="10503" width="9.1640625" style="136"/>
    <col min="10504" max="10504" width="28.33203125" style="136" customWidth="1"/>
    <col min="10505" max="10752" width="9.1640625" style="136"/>
    <col min="10753" max="10753" width="3.5" style="136" customWidth="1"/>
    <col min="10754" max="10754" width="39.83203125" style="136" customWidth="1"/>
    <col min="10755" max="10755" width="6.1640625" style="136" customWidth="1"/>
    <col min="10756" max="10757" width="10" style="136" customWidth="1"/>
    <col min="10758" max="10758" width="12.83203125" style="136" customWidth="1"/>
    <col min="10759" max="10759" width="9.1640625" style="136"/>
    <col min="10760" max="10760" width="28.33203125" style="136" customWidth="1"/>
    <col min="10761" max="11008" width="9.1640625" style="136"/>
    <col min="11009" max="11009" width="3.5" style="136" customWidth="1"/>
    <col min="11010" max="11010" width="39.83203125" style="136" customWidth="1"/>
    <col min="11011" max="11011" width="6.1640625" style="136" customWidth="1"/>
    <col min="11012" max="11013" width="10" style="136" customWidth="1"/>
    <col min="11014" max="11014" width="12.83203125" style="136" customWidth="1"/>
    <col min="11015" max="11015" width="9.1640625" style="136"/>
    <col min="11016" max="11016" width="28.33203125" style="136" customWidth="1"/>
    <col min="11017" max="11264" width="9.1640625" style="136"/>
    <col min="11265" max="11265" width="3.5" style="136" customWidth="1"/>
    <col min="11266" max="11266" width="39.83203125" style="136" customWidth="1"/>
    <col min="11267" max="11267" width="6.1640625" style="136" customWidth="1"/>
    <col min="11268" max="11269" width="10" style="136" customWidth="1"/>
    <col min="11270" max="11270" width="12.83203125" style="136" customWidth="1"/>
    <col min="11271" max="11271" width="9.1640625" style="136"/>
    <col min="11272" max="11272" width="28.33203125" style="136" customWidth="1"/>
    <col min="11273" max="11520" width="9.1640625" style="136"/>
    <col min="11521" max="11521" width="3.5" style="136" customWidth="1"/>
    <col min="11522" max="11522" width="39.83203125" style="136" customWidth="1"/>
    <col min="11523" max="11523" width="6.1640625" style="136" customWidth="1"/>
    <col min="11524" max="11525" width="10" style="136" customWidth="1"/>
    <col min="11526" max="11526" width="12.83203125" style="136" customWidth="1"/>
    <col min="11527" max="11527" width="9.1640625" style="136"/>
    <col min="11528" max="11528" width="28.33203125" style="136" customWidth="1"/>
    <col min="11529" max="11776" width="9.1640625" style="136"/>
    <col min="11777" max="11777" width="3.5" style="136" customWidth="1"/>
    <col min="11778" max="11778" width="39.83203125" style="136" customWidth="1"/>
    <col min="11779" max="11779" width="6.1640625" style="136" customWidth="1"/>
    <col min="11780" max="11781" width="10" style="136" customWidth="1"/>
    <col min="11782" max="11782" width="12.83203125" style="136" customWidth="1"/>
    <col min="11783" max="11783" width="9.1640625" style="136"/>
    <col min="11784" max="11784" width="28.33203125" style="136" customWidth="1"/>
    <col min="11785" max="12032" width="9.1640625" style="136"/>
    <col min="12033" max="12033" width="3.5" style="136" customWidth="1"/>
    <col min="12034" max="12034" width="39.83203125" style="136" customWidth="1"/>
    <col min="12035" max="12035" width="6.1640625" style="136" customWidth="1"/>
    <col min="12036" max="12037" width="10" style="136" customWidth="1"/>
    <col min="12038" max="12038" width="12.83203125" style="136" customWidth="1"/>
    <col min="12039" max="12039" width="9.1640625" style="136"/>
    <col min="12040" max="12040" width="28.33203125" style="136" customWidth="1"/>
    <col min="12041" max="12288" width="9.1640625" style="136"/>
    <col min="12289" max="12289" width="3.5" style="136" customWidth="1"/>
    <col min="12290" max="12290" width="39.83203125" style="136" customWidth="1"/>
    <col min="12291" max="12291" width="6.1640625" style="136" customWidth="1"/>
    <col min="12292" max="12293" width="10" style="136" customWidth="1"/>
    <col min="12294" max="12294" width="12.83203125" style="136" customWidth="1"/>
    <col min="12295" max="12295" width="9.1640625" style="136"/>
    <col min="12296" max="12296" width="28.33203125" style="136" customWidth="1"/>
    <col min="12297" max="12544" width="9.1640625" style="136"/>
    <col min="12545" max="12545" width="3.5" style="136" customWidth="1"/>
    <col min="12546" max="12546" width="39.83203125" style="136" customWidth="1"/>
    <col min="12547" max="12547" width="6.1640625" style="136" customWidth="1"/>
    <col min="12548" max="12549" width="10" style="136" customWidth="1"/>
    <col min="12550" max="12550" width="12.83203125" style="136" customWidth="1"/>
    <col min="12551" max="12551" width="9.1640625" style="136"/>
    <col min="12552" max="12552" width="28.33203125" style="136" customWidth="1"/>
    <col min="12553" max="12800" width="9.1640625" style="136"/>
    <col min="12801" max="12801" width="3.5" style="136" customWidth="1"/>
    <col min="12802" max="12802" width="39.83203125" style="136" customWidth="1"/>
    <col min="12803" max="12803" width="6.1640625" style="136" customWidth="1"/>
    <col min="12804" max="12805" width="10" style="136" customWidth="1"/>
    <col min="12806" max="12806" width="12.83203125" style="136" customWidth="1"/>
    <col min="12807" max="12807" width="9.1640625" style="136"/>
    <col min="12808" max="12808" width="28.33203125" style="136" customWidth="1"/>
    <col min="12809" max="13056" width="9.1640625" style="136"/>
    <col min="13057" max="13057" width="3.5" style="136" customWidth="1"/>
    <col min="13058" max="13058" width="39.83203125" style="136" customWidth="1"/>
    <col min="13059" max="13059" width="6.1640625" style="136" customWidth="1"/>
    <col min="13060" max="13061" width="10" style="136" customWidth="1"/>
    <col min="13062" max="13062" width="12.83203125" style="136" customWidth="1"/>
    <col min="13063" max="13063" width="9.1640625" style="136"/>
    <col min="13064" max="13064" width="28.33203125" style="136" customWidth="1"/>
    <col min="13065" max="13312" width="9.1640625" style="136"/>
    <col min="13313" max="13313" width="3.5" style="136" customWidth="1"/>
    <col min="13314" max="13314" width="39.83203125" style="136" customWidth="1"/>
    <col min="13315" max="13315" width="6.1640625" style="136" customWidth="1"/>
    <col min="13316" max="13317" width="10" style="136" customWidth="1"/>
    <col min="13318" max="13318" width="12.83203125" style="136" customWidth="1"/>
    <col min="13319" max="13319" width="9.1640625" style="136"/>
    <col min="13320" max="13320" width="28.33203125" style="136" customWidth="1"/>
    <col min="13321" max="13568" width="9.1640625" style="136"/>
    <col min="13569" max="13569" width="3.5" style="136" customWidth="1"/>
    <col min="13570" max="13570" width="39.83203125" style="136" customWidth="1"/>
    <col min="13571" max="13571" width="6.1640625" style="136" customWidth="1"/>
    <col min="13572" max="13573" width="10" style="136" customWidth="1"/>
    <col min="13574" max="13574" width="12.83203125" style="136" customWidth="1"/>
    <col min="13575" max="13575" width="9.1640625" style="136"/>
    <col min="13576" max="13576" width="28.33203125" style="136" customWidth="1"/>
    <col min="13577" max="13824" width="9.1640625" style="136"/>
    <col min="13825" max="13825" width="3.5" style="136" customWidth="1"/>
    <col min="13826" max="13826" width="39.83203125" style="136" customWidth="1"/>
    <col min="13827" max="13827" width="6.1640625" style="136" customWidth="1"/>
    <col min="13828" max="13829" width="10" style="136" customWidth="1"/>
    <col min="13830" max="13830" width="12.83203125" style="136" customWidth="1"/>
    <col min="13831" max="13831" width="9.1640625" style="136"/>
    <col min="13832" max="13832" width="28.33203125" style="136" customWidth="1"/>
    <col min="13833" max="14080" width="9.1640625" style="136"/>
    <col min="14081" max="14081" width="3.5" style="136" customWidth="1"/>
    <col min="14082" max="14082" width="39.83203125" style="136" customWidth="1"/>
    <col min="14083" max="14083" width="6.1640625" style="136" customWidth="1"/>
    <col min="14084" max="14085" width="10" style="136" customWidth="1"/>
    <col min="14086" max="14086" width="12.83203125" style="136" customWidth="1"/>
    <col min="14087" max="14087" width="9.1640625" style="136"/>
    <col min="14088" max="14088" width="28.33203125" style="136" customWidth="1"/>
    <col min="14089" max="14336" width="9.1640625" style="136"/>
    <col min="14337" max="14337" width="3.5" style="136" customWidth="1"/>
    <col min="14338" max="14338" width="39.83203125" style="136" customWidth="1"/>
    <col min="14339" max="14339" width="6.1640625" style="136" customWidth="1"/>
    <col min="14340" max="14341" width="10" style="136" customWidth="1"/>
    <col min="14342" max="14342" width="12.83203125" style="136" customWidth="1"/>
    <col min="14343" max="14343" width="9.1640625" style="136"/>
    <col min="14344" max="14344" width="28.33203125" style="136" customWidth="1"/>
    <col min="14345" max="14592" width="9.1640625" style="136"/>
    <col min="14593" max="14593" width="3.5" style="136" customWidth="1"/>
    <col min="14594" max="14594" width="39.83203125" style="136" customWidth="1"/>
    <col min="14595" max="14595" width="6.1640625" style="136" customWidth="1"/>
    <col min="14596" max="14597" width="10" style="136" customWidth="1"/>
    <col min="14598" max="14598" width="12.83203125" style="136" customWidth="1"/>
    <col min="14599" max="14599" width="9.1640625" style="136"/>
    <col min="14600" max="14600" width="28.33203125" style="136" customWidth="1"/>
    <col min="14601" max="14848" width="9.1640625" style="136"/>
    <col min="14849" max="14849" width="3.5" style="136" customWidth="1"/>
    <col min="14850" max="14850" width="39.83203125" style="136" customWidth="1"/>
    <col min="14851" max="14851" width="6.1640625" style="136" customWidth="1"/>
    <col min="14852" max="14853" width="10" style="136" customWidth="1"/>
    <col min="14854" max="14854" width="12.83203125" style="136" customWidth="1"/>
    <col min="14855" max="14855" width="9.1640625" style="136"/>
    <col min="14856" max="14856" width="28.33203125" style="136" customWidth="1"/>
    <col min="14857" max="15104" width="9.1640625" style="136"/>
    <col min="15105" max="15105" width="3.5" style="136" customWidth="1"/>
    <col min="15106" max="15106" width="39.83203125" style="136" customWidth="1"/>
    <col min="15107" max="15107" width="6.1640625" style="136" customWidth="1"/>
    <col min="15108" max="15109" width="10" style="136" customWidth="1"/>
    <col min="15110" max="15110" width="12.83203125" style="136" customWidth="1"/>
    <col min="15111" max="15111" width="9.1640625" style="136"/>
    <col min="15112" max="15112" width="28.33203125" style="136" customWidth="1"/>
    <col min="15113" max="15360" width="9.1640625" style="136"/>
    <col min="15361" max="15361" width="3.5" style="136" customWidth="1"/>
    <col min="15362" max="15362" width="39.83203125" style="136" customWidth="1"/>
    <col min="15363" max="15363" width="6.1640625" style="136" customWidth="1"/>
    <col min="15364" max="15365" width="10" style="136" customWidth="1"/>
    <col min="15366" max="15366" width="12.83203125" style="136" customWidth="1"/>
    <col min="15367" max="15367" width="9.1640625" style="136"/>
    <col min="15368" max="15368" width="28.33203125" style="136" customWidth="1"/>
    <col min="15369" max="15616" width="9.1640625" style="136"/>
    <col min="15617" max="15617" width="3.5" style="136" customWidth="1"/>
    <col min="15618" max="15618" width="39.83203125" style="136" customWidth="1"/>
    <col min="15619" max="15619" width="6.1640625" style="136" customWidth="1"/>
    <col min="15620" max="15621" width="10" style="136" customWidth="1"/>
    <col min="15622" max="15622" width="12.83203125" style="136" customWidth="1"/>
    <col min="15623" max="15623" width="9.1640625" style="136"/>
    <col min="15624" max="15624" width="28.33203125" style="136" customWidth="1"/>
    <col min="15625" max="15872" width="9.1640625" style="136"/>
    <col min="15873" max="15873" width="3.5" style="136" customWidth="1"/>
    <col min="15874" max="15874" width="39.83203125" style="136" customWidth="1"/>
    <col min="15875" max="15875" width="6.1640625" style="136" customWidth="1"/>
    <col min="15876" max="15877" width="10" style="136" customWidth="1"/>
    <col min="15878" max="15878" width="12.83203125" style="136" customWidth="1"/>
    <col min="15879" max="15879" width="9.1640625" style="136"/>
    <col min="15880" max="15880" width="28.33203125" style="136" customWidth="1"/>
    <col min="15881" max="16128" width="9.1640625" style="136"/>
    <col min="16129" max="16129" width="3.5" style="136" customWidth="1"/>
    <col min="16130" max="16130" width="39.83203125" style="136" customWidth="1"/>
    <col min="16131" max="16131" width="6.1640625" style="136" customWidth="1"/>
    <col min="16132" max="16133" width="10" style="136" customWidth="1"/>
    <col min="16134" max="16134" width="12.83203125" style="136" customWidth="1"/>
    <col min="16135" max="16135" width="9.1640625" style="136"/>
    <col min="16136" max="16136" width="28.33203125" style="136" customWidth="1"/>
    <col min="16137" max="16384" width="9.1640625" style="136"/>
  </cols>
  <sheetData>
    <row r="1" spans="1:102" s="127" customFormat="1" ht="14">
      <c r="A1" s="165" t="s">
        <v>93</v>
      </c>
      <c r="B1" s="123" t="s">
        <v>214</v>
      </c>
      <c r="C1" s="153"/>
      <c r="D1" s="124"/>
      <c r="E1" s="125"/>
      <c r="F1" s="126"/>
    </row>
    <row r="2" spans="1:102" s="127" customFormat="1">
      <c r="A2" s="166"/>
      <c r="B2" s="128"/>
      <c r="C2" s="154"/>
      <c r="D2" s="129"/>
      <c r="E2" s="130"/>
      <c r="F2" s="130"/>
    </row>
    <row r="3" spans="1:102" s="127" customFormat="1" ht="28">
      <c r="A3" s="167" t="s">
        <v>99</v>
      </c>
      <c r="B3" s="131" t="s">
        <v>100</v>
      </c>
      <c r="C3" s="196" t="s">
        <v>101</v>
      </c>
      <c r="D3" s="197" t="s">
        <v>102</v>
      </c>
      <c r="E3" s="198" t="s">
        <v>103</v>
      </c>
      <c r="F3" s="199" t="s">
        <v>104</v>
      </c>
    </row>
    <row r="4" spans="1:102" s="132" customFormat="1">
      <c r="A4" s="170"/>
      <c r="B4" s="203"/>
      <c r="C4" s="170"/>
      <c r="D4" s="133"/>
      <c r="E4" s="133"/>
      <c r="F4" s="133"/>
    </row>
    <row r="5" spans="1:102" s="137" customFormat="1" ht="14">
      <c r="A5" s="171"/>
      <c r="B5" s="241" t="s">
        <v>213</v>
      </c>
      <c r="D5" s="139"/>
      <c r="E5" s="139"/>
      <c r="F5" s="139"/>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row>
    <row r="6" spans="1:102" s="137" customFormat="1">
      <c r="A6" s="171"/>
      <c r="B6" s="237"/>
      <c r="D6" s="135"/>
      <c r="E6" s="135"/>
      <c r="F6" s="135"/>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row>
    <row r="7" spans="1:102" s="137" customFormat="1" ht="42" customHeight="1">
      <c r="A7" s="171">
        <v>1</v>
      </c>
      <c r="B7" s="237" t="s">
        <v>247</v>
      </c>
      <c r="C7" s="137" t="s">
        <v>109</v>
      </c>
      <c r="D7" s="135">
        <v>15</v>
      </c>
      <c r="E7" s="135"/>
      <c r="F7" s="135">
        <f>E7*D7</f>
        <v>0</v>
      </c>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row>
    <row r="8" spans="1:102" s="137" customFormat="1">
      <c r="A8" s="171"/>
      <c r="B8" s="237"/>
      <c r="D8" s="135"/>
      <c r="E8" s="135"/>
      <c r="F8" s="135"/>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row>
    <row r="9" spans="1:102" s="137" customFormat="1" ht="93" customHeight="1">
      <c r="A9" s="171">
        <v>2</v>
      </c>
      <c r="B9" s="134" t="s">
        <v>275</v>
      </c>
      <c r="C9" s="137" t="s">
        <v>109</v>
      </c>
      <c r="D9" s="135">
        <v>32</v>
      </c>
      <c r="E9" s="135"/>
      <c r="F9" s="135">
        <f>E9*D9</f>
        <v>0</v>
      </c>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row>
    <row r="10" spans="1:102" s="137" customFormat="1">
      <c r="A10" s="171"/>
      <c r="B10" s="237"/>
      <c r="D10" s="135"/>
      <c r="E10" s="135"/>
      <c r="F10" s="135"/>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row>
    <row r="11" spans="1:102" s="137" customFormat="1" ht="30" customHeight="1">
      <c r="A11" s="171">
        <v>3</v>
      </c>
      <c r="B11" s="237" t="s">
        <v>239</v>
      </c>
      <c r="C11" s="137" t="s">
        <v>109</v>
      </c>
      <c r="D11" s="135">
        <v>165</v>
      </c>
      <c r="E11" s="135"/>
      <c r="F11" s="135">
        <f>E11*D11</f>
        <v>0</v>
      </c>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row>
    <row r="12" spans="1:102" s="137" customFormat="1">
      <c r="A12" s="171"/>
      <c r="B12" s="237"/>
      <c r="D12" s="135"/>
      <c r="E12" s="135"/>
      <c r="F12" s="135"/>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row>
    <row r="13" spans="1:102" s="137" customFormat="1" ht="28">
      <c r="A13" s="171">
        <v>4</v>
      </c>
      <c r="B13" s="237" t="s">
        <v>280</v>
      </c>
      <c r="C13" s="137" t="s">
        <v>108</v>
      </c>
      <c r="D13" s="135">
        <v>760</v>
      </c>
      <c r="E13" s="135"/>
      <c r="F13" s="135">
        <f>E13*D13</f>
        <v>0</v>
      </c>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6"/>
      <c r="CI13" s="136"/>
      <c r="CJ13" s="136"/>
      <c r="CK13" s="136"/>
      <c r="CL13" s="136"/>
      <c r="CM13" s="136"/>
      <c r="CN13" s="136"/>
      <c r="CO13" s="136"/>
      <c r="CP13" s="136"/>
      <c r="CQ13" s="136"/>
      <c r="CR13" s="136"/>
      <c r="CS13" s="136"/>
      <c r="CT13" s="136"/>
      <c r="CU13" s="136"/>
      <c r="CV13" s="136"/>
      <c r="CW13" s="136"/>
      <c r="CX13" s="136"/>
    </row>
    <row r="14" spans="1:102" s="137" customFormat="1">
      <c r="A14" s="171"/>
      <c r="B14" s="237"/>
      <c r="D14" s="135"/>
      <c r="E14" s="135"/>
      <c r="F14" s="135"/>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row>
    <row r="15" spans="1:102" s="137" customFormat="1" ht="67.5" customHeight="1">
      <c r="A15" s="171">
        <v>5</v>
      </c>
      <c r="B15" s="134" t="s">
        <v>248</v>
      </c>
      <c r="C15" s="137" t="s">
        <v>109</v>
      </c>
      <c r="D15" s="135">
        <v>25</v>
      </c>
      <c r="E15" s="135"/>
      <c r="F15" s="135">
        <f>E15*D15</f>
        <v>0</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row>
    <row r="16" spans="1:102" s="137" customFormat="1">
      <c r="A16" s="171"/>
      <c r="B16" s="237"/>
      <c r="D16" s="135"/>
      <c r="E16" s="135"/>
      <c r="F16" s="135"/>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row>
    <row r="17" spans="1:102" s="137" customFormat="1" ht="39.75" customHeight="1">
      <c r="A17" s="171">
        <v>6</v>
      </c>
      <c r="B17" s="134" t="s">
        <v>277</v>
      </c>
      <c r="C17" s="137" t="s">
        <v>109</v>
      </c>
      <c r="D17" s="135">
        <v>15</v>
      </c>
      <c r="E17" s="135"/>
      <c r="F17" s="135">
        <f>E17*D17</f>
        <v>0</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row>
    <row r="18" spans="1:102" s="137" customFormat="1">
      <c r="A18" s="171"/>
      <c r="B18" s="134"/>
      <c r="D18" s="135"/>
      <c r="E18" s="135"/>
      <c r="F18" s="135"/>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row>
    <row r="19" spans="1:102" s="137" customFormat="1" ht="14">
      <c r="A19" s="171">
        <v>7</v>
      </c>
      <c r="B19" s="134" t="s">
        <v>276</v>
      </c>
      <c r="C19" s="137" t="s">
        <v>108</v>
      </c>
      <c r="D19" s="135">
        <v>560</v>
      </c>
      <c r="E19" s="135"/>
      <c r="F19" s="135">
        <f>E19*D19</f>
        <v>0</v>
      </c>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row>
    <row r="20" spans="1:102" s="137" customFormat="1">
      <c r="A20" s="171"/>
      <c r="B20" s="134"/>
      <c r="D20" s="135"/>
      <c r="E20" s="135"/>
      <c r="F20" s="135"/>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row>
    <row r="21" spans="1:102" s="137" customFormat="1" ht="28">
      <c r="A21" s="171">
        <v>8</v>
      </c>
      <c r="B21" s="237" t="s">
        <v>284</v>
      </c>
      <c r="C21" s="137" t="s">
        <v>109</v>
      </c>
      <c r="D21" s="135">
        <v>30</v>
      </c>
      <c r="E21" s="135"/>
      <c r="F21" s="135">
        <f>E21*D21</f>
        <v>0</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row>
    <row r="22" spans="1:102" s="137" customFormat="1">
      <c r="A22" s="171"/>
      <c r="B22" s="134"/>
      <c r="D22" s="135"/>
      <c r="E22" s="135"/>
      <c r="F22" s="135"/>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row>
    <row r="23" spans="1:102" s="137" customFormat="1" ht="28">
      <c r="A23" s="171">
        <v>9</v>
      </c>
      <c r="B23" s="134" t="s">
        <v>236</v>
      </c>
      <c r="C23" s="137" t="s">
        <v>108</v>
      </c>
      <c r="D23" s="135">
        <v>560</v>
      </c>
      <c r="E23" s="135"/>
      <c r="F23" s="135">
        <f>E23*D23</f>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row>
    <row r="24" spans="1:102" s="137" customFormat="1">
      <c r="A24" s="171"/>
      <c r="B24" s="134"/>
      <c r="D24" s="135"/>
      <c r="E24" s="135"/>
      <c r="F24" s="135"/>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row>
    <row r="25" spans="1:102" s="137" customFormat="1" ht="42.75" customHeight="1">
      <c r="A25" s="171">
        <v>10</v>
      </c>
      <c r="B25" s="134" t="s">
        <v>223</v>
      </c>
      <c r="C25" s="137" t="s">
        <v>109</v>
      </c>
      <c r="D25" s="135">
        <v>170</v>
      </c>
      <c r="E25" s="135"/>
      <c r="F25" s="135">
        <f>E25*D25</f>
        <v>0</v>
      </c>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row>
    <row r="26" spans="1:102" s="137" customFormat="1">
      <c r="A26" s="171"/>
      <c r="B26" s="134"/>
      <c r="D26" s="135"/>
      <c r="E26" s="135"/>
      <c r="F26" s="135"/>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c r="CD26" s="136"/>
      <c r="CE26" s="136"/>
      <c r="CF26" s="136"/>
      <c r="CG26" s="136"/>
      <c r="CH26" s="136"/>
      <c r="CI26" s="136"/>
      <c r="CJ26" s="136"/>
      <c r="CK26" s="136"/>
      <c r="CL26" s="136"/>
      <c r="CM26" s="136"/>
      <c r="CN26" s="136"/>
      <c r="CO26" s="136"/>
      <c r="CP26" s="136"/>
      <c r="CQ26" s="136"/>
      <c r="CR26" s="136"/>
      <c r="CS26" s="136"/>
      <c r="CT26" s="136"/>
      <c r="CU26" s="136"/>
      <c r="CV26" s="136"/>
      <c r="CW26" s="136"/>
      <c r="CX26" s="136"/>
    </row>
    <row r="27" spans="1:102" s="137" customFormat="1" ht="14">
      <c r="A27" s="171">
        <v>11</v>
      </c>
      <c r="B27" s="134" t="s">
        <v>294</v>
      </c>
      <c r="C27" s="137" t="s">
        <v>110</v>
      </c>
      <c r="D27" s="135">
        <v>1</v>
      </c>
      <c r="E27" s="135"/>
      <c r="F27" s="135">
        <f>E27*D27</f>
        <v>0</v>
      </c>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6"/>
      <c r="CR27" s="136"/>
      <c r="CS27" s="136"/>
      <c r="CT27" s="136"/>
      <c r="CU27" s="136"/>
      <c r="CV27" s="136"/>
      <c r="CW27" s="136"/>
      <c r="CX27" s="136"/>
    </row>
    <row r="28" spans="1:102" s="137" customFormat="1">
      <c r="A28" s="171"/>
      <c r="B28" s="134"/>
      <c r="D28" s="135"/>
      <c r="E28" s="135"/>
      <c r="F28" s="135"/>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row>
    <row r="29" spans="1:102" s="137" customFormat="1" ht="14">
      <c r="A29" s="171">
        <v>12</v>
      </c>
      <c r="B29" s="134" t="s">
        <v>279</v>
      </c>
      <c r="C29" s="137" t="s">
        <v>110</v>
      </c>
      <c r="D29" s="135">
        <v>6</v>
      </c>
      <c r="E29" s="135"/>
      <c r="F29" s="135">
        <f>E29*D29</f>
        <v>0</v>
      </c>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c r="CD29" s="136"/>
      <c r="CE29" s="136"/>
      <c r="CF29" s="136"/>
      <c r="CG29" s="136"/>
      <c r="CH29" s="136"/>
      <c r="CI29" s="136"/>
      <c r="CJ29" s="136"/>
      <c r="CK29" s="136"/>
      <c r="CL29" s="136"/>
      <c r="CM29" s="136"/>
      <c r="CN29" s="136"/>
      <c r="CO29" s="136"/>
      <c r="CP29" s="136"/>
      <c r="CQ29" s="136"/>
      <c r="CR29" s="136"/>
      <c r="CS29" s="136"/>
      <c r="CT29" s="136"/>
      <c r="CU29" s="136"/>
      <c r="CV29" s="136"/>
      <c r="CW29" s="136"/>
      <c r="CX29" s="136"/>
    </row>
    <row r="30" spans="1:102" s="137" customFormat="1">
      <c r="A30" s="171"/>
      <c r="B30" s="134"/>
      <c r="D30" s="135"/>
      <c r="E30" s="135"/>
      <c r="F30" s="135"/>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row>
    <row r="31" spans="1:102" s="137" customFormat="1" ht="28.5" customHeight="1">
      <c r="A31" s="171">
        <v>13</v>
      </c>
      <c r="B31" s="134" t="s">
        <v>249</v>
      </c>
      <c r="C31" s="137" t="s">
        <v>110</v>
      </c>
      <c r="D31" s="135">
        <v>5</v>
      </c>
      <c r="E31" s="135"/>
      <c r="F31" s="135">
        <f>E31*D31</f>
        <v>0</v>
      </c>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row>
    <row r="32" spans="1:102" s="137" customFormat="1">
      <c r="A32" s="171"/>
      <c r="B32" s="134"/>
      <c r="D32" s="135"/>
      <c r="E32" s="135"/>
      <c r="F32" s="135"/>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row>
    <row r="33" spans="1:102" s="137" customFormat="1" ht="28">
      <c r="A33" s="171">
        <v>14</v>
      </c>
      <c r="B33" s="134" t="s">
        <v>278</v>
      </c>
      <c r="C33" s="137" t="s">
        <v>111</v>
      </c>
      <c r="D33" s="135">
        <v>25</v>
      </c>
      <c r="E33" s="135"/>
      <c r="F33" s="135">
        <f>E33*D33</f>
        <v>0</v>
      </c>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row>
    <row r="34" spans="1:102" s="137" customFormat="1">
      <c r="A34" s="171"/>
      <c r="B34" s="134"/>
      <c r="D34" s="135"/>
      <c r="E34" s="135"/>
      <c r="F34" s="135"/>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row>
    <row r="35" spans="1:102" s="137" customFormat="1" ht="28">
      <c r="A35" s="171">
        <v>15</v>
      </c>
      <c r="B35" s="134" t="s">
        <v>282</v>
      </c>
      <c r="C35" s="137" t="s">
        <v>283</v>
      </c>
      <c r="D35" s="135">
        <v>50</v>
      </c>
      <c r="E35" s="135"/>
      <c r="F35" s="135">
        <f>E35*D35</f>
        <v>0</v>
      </c>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row>
    <row r="36" spans="1:102" s="137" customFormat="1">
      <c r="A36" s="172"/>
      <c r="B36" s="242"/>
      <c r="C36" s="173"/>
      <c r="D36" s="174"/>
      <c r="E36" s="174"/>
      <c r="F36" s="174"/>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row>
    <row r="37" spans="1:102" s="137" customFormat="1">
      <c r="A37" s="171"/>
      <c r="B37" s="138"/>
      <c r="D37" s="139"/>
      <c r="E37" s="139"/>
      <c r="F37" s="139"/>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row>
    <row r="38" spans="1:102" s="137" customFormat="1" ht="14">
      <c r="A38" s="171"/>
      <c r="B38" s="138" t="s">
        <v>215</v>
      </c>
      <c r="D38" s="139"/>
      <c r="E38" s="139"/>
      <c r="F38" s="164">
        <f>SUM(F6:F36)</f>
        <v>0</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row>
  </sheetData>
  <pageMargins left="0.98425196850393704" right="0.39370078740157483" top="0.98425196850393704" bottom="0.78740157480314965" header="0.51181102362204722" footer="0.51181102362204722"/>
  <pageSetup paperSize="9" orientation="portrait" r:id="rId1"/>
  <headerFooter>
    <oddHeader>&amp;L&amp;8&amp;F&amp;R&amp;8&amp;Pod &amp;N</oddHeader>
    <oddFooter>&amp;C&amp;8Zemeljska dela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7"/>
  <dimension ref="A1:CX57"/>
  <sheetViews>
    <sheetView view="pageBreakPreview" topLeftCell="A7" zoomScaleNormal="100" zoomScaleSheetLayoutView="100" workbookViewId="0">
      <selection activeCell="F57" sqref="F57"/>
    </sheetView>
  </sheetViews>
  <sheetFormatPr baseColWidth="10" defaultColWidth="8.83203125" defaultRowHeight="13"/>
  <cols>
    <col min="1" max="1" width="4.6640625" style="137" customWidth="1"/>
    <col min="2" max="2" width="44.6640625" style="204" customWidth="1"/>
    <col min="3" max="3" width="6.6640625" style="137" customWidth="1"/>
    <col min="4" max="5" width="9.6640625" style="139" customWidth="1"/>
    <col min="6" max="6" width="12.6640625" style="139" customWidth="1"/>
    <col min="7" max="7" width="9.1640625" style="136"/>
    <col min="8" max="8" width="28.33203125" style="136" customWidth="1"/>
    <col min="9" max="256" width="9.1640625" style="136"/>
    <col min="257" max="257" width="3.5" style="136" customWidth="1"/>
    <col min="258" max="258" width="39.83203125" style="136" customWidth="1"/>
    <col min="259" max="259" width="6.1640625" style="136" customWidth="1"/>
    <col min="260" max="261" width="10" style="136" customWidth="1"/>
    <col min="262" max="262" width="12.83203125" style="136" customWidth="1"/>
    <col min="263" max="263" width="9.1640625" style="136"/>
    <col min="264" max="264" width="28.33203125" style="136" customWidth="1"/>
    <col min="265" max="512" width="9.1640625" style="136"/>
    <col min="513" max="513" width="3.5" style="136" customWidth="1"/>
    <col min="514" max="514" width="39.83203125" style="136" customWidth="1"/>
    <col min="515" max="515" width="6.1640625" style="136" customWidth="1"/>
    <col min="516" max="517" width="10" style="136" customWidth="1"/>
    <col min="518" max="518" width="12.83203125" style="136" customWidth="1"/>
    <col min="519" max="519" width="9.1640625" style="136"/>
    <col min="520" max="520" width="28.33203125" style="136" customWidth="1"/>
    <col min="521" max="768" width="9.1640625" style="136"/>
    <col min="769" max="769" width="3.5" style="136" customWidth="1"/>
    <col min="770" max="770" width="39.83203125" style="136" customWidth="1"/>
    <col min="771" max="771" width="6.1640625" style="136" customWidth="1"/>
    <col min="772" max="773" width="10" style="136" customWidth="1"/>
    <col min="774" max="774" width="12.83203125" style="136" customWidth="1"/>
    <col min="775" max="775" width="9.1640625" style="136"/>
    <col min="776" max="776" width="28.33203125" style="136" customWidth="1"/>
    <col min="777" max="1024" width="9.1640625" style="136"/>
    <col min="1025" max="1025" width="3.5" style="136" customWidth="1"/>
    <col min="1026" max="1026" width="39.83203125" style="136" customWidth="1"/>
    <col min="1027" max="1027" width="6.1640625" style="136" customWidth="1"/>
    <col min="1028" max="1029" width="10" style="136" customWidth="1"/>
    <col min="1030" max="1030" width="12.83203125" style="136" customWidth="1"/>
    <col min="1031" max="1031" width="9.1640625" style="136"/>
    <col min="1032" max="1032" width="28.33203125" style="136" customWidth="1"/>
    <col min="1033" max="1280" width="9.1640625" style="136"/>
    <col min="1281" max="1281" width="3.5" style="136" customWidth="1"/>
    <col min="1282" max="1282" width="39.83203125" style="136" customWidth="1"/>
    <col min="1283" max="1283" width="6.1640625" style="136" customWidth="1"/>
    <col min="1284" max="1285" width="10" style="136" customWidth="1"/>
    <col min="1286" max="1286" width="12.83203125" style="136" customWidth="1"/>
    <col min="1287" max="1287" width="9.1640625" style="136"/>
    <col min="1288" max="1288" width="28.33203125" style="136" customWidth="1"/>
    <col min="1289" max="1536" width="9.1640625" style="136"/>
    <col min="1537" max="1537" width="3.5" style="136" customWidth="1"/>
    <col min="1538" max="1538" width="39.83203125" style="136" customWidth="1"/>
    <col min="1539" max="1539" width="6.1640625" style="136" customWidth="1"/>
    <col min="1540" max="1541" width="10" style="136" customWidth="1"/>
    <col min="1542" max="1542" width="12.83203125" style="136" customWidth="1"/>
    <col min="1543" max="1543" width="9.1640625" style="136"/>
    <col min="1544" max="1544" width="28.33203125" style="136" customWidth="1"/>
    <col min="1545" max="1792" width="9.1640625" style="136"/>
    <col min="1793" max="1793" width="3.5" style="136" customWidth="1"/>
    <col min="1794" max="1794" width="39.83203125" style="136" customWidth="1"/>
    <col min="1795" max="1795" width="6.1640625" style="136" customWidth="1"/>
    <col min="1796" max="1797" width="10" style="136" customWidth="1"/>
    <col min="1798" max="1798" width="12.83203125" style="136" customWidth="1"/>
    <col min="1799" max="1799" width="9.1640625" style="136"/>
    <col min="1800" max="1800" width="28.33203125" style="136" customWidth="1"/>
    <col min="1801" max="2048" width="9.1640625" style="136"/>
    <col min="2049" max="2049" width="3.5" style="136" customWidth="1"/>
    <col min="2050" max="2050" width="39.83203125" style="136" customWidth="1"/>
    <col min="2051" max="2051" width="6.1640625" style="136" customWidth="1"/>
    <col min="2052" max="2053" width="10" style="136" customWidth="1"/>
    <col min="2054" max="2054" width="12.83203125" style="136" customWidth="1"/>
    <col min="2055" max="2055" width="9.1640625" style="136"/>
    <col min="2056" max="2056" width="28.33203125" style="136" customWidth="1"/>
    <col min="2057" max="2304" width="9.1640625" style="136"/>
    <col min="2305" max="2305" width="3.5" style="136" customWidth="1"/>
    <col min="2306" max="2306" width="39.83203125" style="136" customWidth="1"/>
    <col min="2307" max="2307" width="6.1640625" style="136" customWidth="1"/>
    <col min="2308" max="2309" width="10" style="136" customWidth="1"/>
    <col min="2310" max="2310" width="12.83203125" style="136" customWidth="1"/>
    <col min="2311" max="2311" width="9.1640625" style="136"/>
    <col min="2312" max="2312" width="28.33203125" style="136" customWidth="1"/>
    <col min="2313" max="2560" width="9.1640625" style="136"/>
    <col min="2561" max="2561" width="3.5" style="136" customWidth="1"/>
    <col min="2562" max="2562" width="39.83203125" style="136" customWidth="1"/>
    <col min="2563" max="2563" width="6.1640625" style="136" customWidth="1"/>
    <col min="2564" max="2565" width="10" style="136" customWidth="1"/>
    <col min="2566" max="2566" width="12.83203125" style="136" customWidth="1"/>
    <col min="2567" max="2567" width="9.1640625" style="136"/>
    <col min="2568" max="2568" width="28.33203125" style="136" customWidth="1"/>
    <col min="2569" max="2816" width="9.1640625" style="136"/>
    <col min="2817" max="2817" width="3.5" style="136" customWidth="1"/>
    <col min="2818" max="2818" width="39.83203125" style="136" customWidth="1"/>
    <col min="2819" max="2819" width="6.1640625" style="136" customWidth="1"/>
    <col min="2820" max="2821" width="10" style="136" customWidth="1"/>
    <col min="2822" max="2822" width="12.83203125" style="136" customWidth="1"/>
    <col min="2823" max="2823" width="9.1640625" style="136"/>
    <col min="2824" max="2824" width="28.33203125" style="136" customWidth="1"/>
    <col min="2825" max="3072" width="9.1640625" style="136"/>
    <col min="3073" max="3073" width="3.5" style="136" customWidth="1"/>
    <col min="3074" max="3074" width="39.83203125" style="136" customWidth="1"/>
    <col min="3075" max="3075" width="6.1640625" style="136" customWidth="1"/>
    <col min="3076" max="3077" width="10" style="136" customWidth="1"/>
    <col min="3078" max="3078" width="12.83203125" style="136" customWidth="1"/>
    <col min="3079" max="3079" width="9.1640625" style="136"/>
    <col min="3080" max="3080" width="28.33203125" style="136" customWidth="1"/>
    <col min="3081" max="3328" width="9.1640625" style="136"/>
    <col min="3329" max="3329" width="3.5" style="136" customWidth="1"/>
    <col min="3330" max="3330" width="39.83203125" style="136" customWidth="1"/>
    <col min="3331" max="3331" width="6.1640625" style="136" customWidth="1"/>
    <col min="3332" max="3333" width="10" style="136" customWidth="1"/>
    <col min="3334" max="3334" width="12.83203125" style="136" customWidth="1"/>
    <col min="3335" max="3335" width="9.1640625" style="136"/>
    <col min="3336" max="3336" width="28.33203125" style="136" customWidth="1"/>
    <col min="3337" max="3584" width="9.1640625" style="136"/>
    <col min="3585" max="3585" width="3.5" style="136" customWidth="1"/>
    <col min="3586" max="3586" width="39.83203125" style="136" customWidth="1"/>
    <col min="3587" max="3587" width="6.1640625" style="136" customWidth="1"/>
    <col min="3588" max="3589" width="10" style="136" customWidth="1"/>
    <col min="3590" max="3590" width="12.83203125" style="136" customWidth="1"/>
    <col min="3591" max="3591" width="9.1640625" style="136"/>
    <col min="3592" max="3592" width="28.33203125" style="136" customWidth="1"/>
    <col min="3593" max="3840" width="9.1640625" style="136"/>
    <col min="3841" max="3841" width="3.5" style="136" customWidth="1"/>
    <col min="3842" max="3842" width="39.83203125" style="136" customWidth="1"/>
    <col min="3843" max="3843" width="6.1640625" style="136" customWidth="1"/>
    <col min="3844" max="3845" width="10" style="136" customWidth="1"/>
    <col min="3846" max="3846" width="12.83203125" style="136" customWidth="1"/>
    <col min="3847" max="3847" width="9.1640625" style="136"/>
    <col min="3848" max="3848" width="28.33203125" style="136" customWidth="1"/>
    <col min="3849" max="4096" width="9.1640625" style="136"/>
    <col min="4097" max="4097" width="3.5" style="136" customWidth="1"/>
    <col min="4098" max="4098" width="39.83203125" style="136" customWidth="1"/>
    <col min="4099" max="4099" width="6.1640625" style="136" customWidth="1"/>
    <col min="4100" max="4101" width="10" style="136" customWidth="1"/>
    <col min="4102" max="4102" width="12.83203125" style="136" customWidth="1"/>
    <col min="4103" max="4103" width="9.1640625" style="136"/>
    <col min="4104" max="4104" width="28.33203125" style="136" customWidth="1"/>
    <col min="4105" max="4352" width="9.1640625" style="136"/>
    <col min="4353" max="4353" width="3.5" style="136" customWidth="1"/>
    <col min="4354" max="4354" width="39.83203125" style="136" customWidth="1"/>
    <col min="4355" max="4355" width="6.1640625" style="136" customWidth="1"/>
    <col min="4356" max="4357" width="10" style="136" customWidth="1"/>
    <col min="4358" max="4358" width="12.83203125" style="136" customWidth="1"/>
    <col min="4359" max="4359" width="9.1640625" style="136"/>
    <col min="4360" max="4360" width="28.33203125" style="136" customWidth="1"/>
    <col min="4361" max="4608" width="9.1640625" style="136"/>
    <col min="4609" max="4609" width="3.5" style="136" customWidth="1"/>
    <col min="4610" max="4610" width="39.83203125" style="136" customWidth="1"/>
    <col min="4611" max="4611" width="6.1640625" style="136" customWidth="1"/>
    <col min="4612" max="4613" width="10" style="136" customWidth="1"/>
    <col min="4614" max="4614" width="12.83203125" style="136" customWidth="1"/>
    <col min="4615" max="4615" width="9.1640625" style="136"/>
    <col min="4616" max="4616" width="28.33203125" style="136" customWidth="1"/>
    <col min="4617" max="4864" width="9.1640625" style="136"/>
    <col min="4865" max="4865" width="3.5" style="136" customWidth="1"/>
    <col min="4866" max="4866" width="39.83203125" style="136" customWidth="1"/>
    <col min="4867" max="4867" width="6.1640625" style="136" customWidth="1"/>
    <col min="4868" max="4869" width="10" style="136" customWidth="1"/>
    <col min="4870" max="4870" width="12.83203125" style="136" customWidth="1"/>
    <col min="4871" max="4871" width="9.1640625" style="136"/>
    <col min="4872" max="4872" width="28.33203125" style="136" customWidth="1"/>
    <col min="4873" max="5120" width="9.1640625" style="136"/>
    <col min="5121" max="5121" width="3.5" style="136" customWidth="1"/>
    <col min="5122" max="5122" width="39.83203125" style="136" customWidth="1"/>
    <col min="5123" max="5123" width="6.1640625" style="136" customWidth="1"/>
    <col min="5124" max="5125" width="10" style="136" customWidth="1"/>
    <col min="5126" max="5126" width="12.83203125" style="136" customWidth="1"/>
    <col min="5127" max="5127" width="9.1640625" style="136"/>
    <col min="5128" max="5128" width="28.33203125" style="136" customWidth="1"/>
    <col min="5129" max="5376" width="9.1640625" style="136"/>
    <col min="5377" max="5377" width="3.5" style="136" customWidth="1"/>
    <col min="5378" max="5378" width="39.83203125" style="136" customWidth="1"/>
    <col min="5379" max="5379" width="6.1640625" style="136" customWidth="1"/>
    <col min="5380" max="5381" width="10" style="136" customWidth="1"/>
    <col min="5382" max="5382" width="12.83203125" style="136" customWidth="1"/>
    <col min="5383" max="5383" width="9.1640625" style="136"/>
    <col min="5384" max="5384" width="28.33203125" style="136" customWidth="1"/>
    <col min="5385" max="5632" width="9.1640625" style="136"/>
    <col min="5633" max="5633" width="3.5" style="136" customWidth="1"/>
    <col min="5634" max="5634" width="39.83203125" style="136" customWidth="1"/>
    <col min="5635" max="5635" width="6.1640625" style="136" customWidth="1"/>
    <col min="5636" max="5637" width="10" style="136" customWidth="1"/>
    <col min="5638" max="5638" width="12.83203125" style="136" customWidth="1"/>
    <col min="5639" max="5639" width="9.1640625" style="136"/>
    <col min="5640" max="5640" width="28.33203125" style="136" customWidth="1"/>
    <col min="5641" max="5888" width="9.1640625" style="136"/>
    <col min="5889" max="5889" width="3.5" style="136" customWidth="1"/>
    <col min="5890" max="5890" width="39.83203125" style="136" customWidth="1"/>
    <col min="5891" max="5891" width="6.1640625" style="136" customWidth="1"/>
    <col min="5892" max="5893" width="10" style="136" customWidth="1"/>
    <col min="5894" max="5894" width="12.83203125" style="136" customWidth="1"/>
    <col min="5895" max="5895" width="9.1640625" style="136"/>
    <col min="5896" max="5896" width="28.33203125" style="136" customWidth="1"/>
    <col min="5897" max="6144" width="9.1640625" style="136"/>
    <col min="6145" max="6145" width="3.5" style="136" customWidth="1"/>
    <col min="6146" max="6146" width="39.83203125" style="136" customWidth="1"/>
    <col min="6147" max="6147" width="6.1640625" style="136" customWidth="1"/>
    <col min="6148" max="6149" width="10" style="136" customWidth="1"/>
    <col min="6150" max="6150" width="12.83203125" style="136" customWidth="1"/>
    <col min="6151" max="6151" width="9.1640625" style="136"/>
    <col min="6152" max="6152" width="28.33203125" style="136" customWidth="1"/>
    <col min="6153" max="6400" width="9.1640625" style="136"/>
    <col min="6401" max="6401" width="3.5" style="136" customWidth="1"/>
    <col min="6402" max="6402" width="39.83203125" style="136" customWidth="1"/>
    <col min="6403" max="6403" width="6.1640625" style="136" customWidth="1"/>
    <col min="6404" max="6405" width="10" style="136" customWidth="1"/>
    <col min="6406" max="6406" width="12.83203125" style="136" customWidth="1"/>
    <col min="6407" max="6407" width="9.1640625" style="136"/>
    <col min="6408" max="6408" width="28.33203125" style="136" customWidth="1"/>
    <col min="6409" max="6656" width="9.1640625" style="136"/>
    <col min="6657" max="6657" width="3.5" style="136" customWidth="1"/>
    <col min="6658" max="6658" width="39.83203125" style="136" customWidth="1"/>
    <col min="6659" max="6659" width="6.1640625" style="136" customWidth="1"/>
    <col min="6660" max="6661" width="10" style="136" customWidth="1"/>
    <col min="6662" max="6662" width="12.83203125" style="136" customWidth="1"/>
    <col min="6663" max="6663" width="9.1640625" style="136"/>
    <col min="6664" max="6664" width="28.33203125" style="136" customWidth="1"/>
    <col min="6665" max="6912" width="9.1640625" style="136"/>
    <col min="6913" max="6913" width="3.5" style="136" customWidth="1"/>
    <col min="6914" max="6914" width="39.83203125" style="136" customWidth="1"/>
    <col min="6915" max="6915" width="6.1640625" style="136" customWidth="1"/>
    <col min="6916" max="6917" width="10" style="136" customWidth="1"/>
    <col min="6918" max="6918" width="12.83203125" style="136" customWidth="1"/>
    <col min="6919" max="6919" width="9.1640625" style="136"/>
    <col min="6920" max="6920" width="28.33203125" style="136" customWidth="1"/>
    <col min="6921" max="7168" width="9.1640625" style="136"/>
    <col min="7169" max="7169" width="3.5" style="136" customWidth="1"/>
    <col min="7170" max="7170" width="39.83203125" style="136" customWidth="1"/>
    <col min="7171" max="7171" width="6.1640625" style="136" customWidth="1"/>
    <col min="7172" max="7173" width="10" style="136" customWidth="1"/>
    <col min="7174" max="7174" width="12.83203125" style="136" customWidth="1"/>
    <col min="7175" max="7175" width="9.1640625" style="136"/>
    <col min="7176" max="7176" width="28.33203125" style="136" customWidth="1"/>
    <col min="7177" max="7424" width="9.1640625" style="136"/>
    <col min="7425" max="7425" width="3.5" style="136" customWidth="1"/>
    <col min="7426" max="7426" width="39.83203125" style="136" customWidth="1"/>
    <col min="7427" max="7427" width="6.1640625" style="136" customWidth="1"/>
    <col min="7428" max="7429" width="10" style="136" customWidth="1"/>
    <col min="7430" max="7430" width="12.83203125" style="136" customWidth="1"/>
    <col min="7431" max="7431" width="9.1640625" style="136"/>
    <col min="7432" max="7432" width="28.33203125" style="136" customWidth="1"/>
    <col min="7433" max="7680" width="9.1640625" style="136"/>
    <col min="7681" max="7681" width="3.5" style="136" customWidth="1"/>
    <col min="7682" max="7682" width="39.83203125" style="136" customWidth="1"/>
    <col min="7683" max="7683" width="6.1640625" style="136" customWidth="1"/>
    <col min="7684" max="7685" width="10" style="136" customWidth="1"/>
    <col min="7686" max="7686" width="12.83203125" style="136" customWidth="1"/>
    <col min="7687" max="7687" width="9.1640625" style="136"/>
    <col min="7688" max="7688" width="28.33203125" style="136" customWidth="1"/>
    <col min="7689" max="7936" width="9.1640625" style="136"/>
    <col min="7937" max="7937" width="3.5" style="136" customWidth="1"/>
    <col min="7938" max="7938" width="39.83203125" style="136" customWidth="1"/>
    <col min="7939" max="7939" width="6.1640625" style="136" customWidth="1"/>
    <col min="7940" max="7941" width="10" style="136" customWidth="1"/>
    <col min="7942" max="7942" width="12.83203125" style="136" customWidth="1"/>
    <col min="7943" max="7943" width="9.1640625" style="136"/>
    <col min="7944" max="7944" width="28.33203125" style="136" customWidth="1"/>
    <col min="7945" max="8192" width="9.1640625" style="136"/>
    <col min="8193" max="8193" width="3.5" style="136" customWidth="1"/>
    <col min="8194" max="8194" width="39.83203125" style="136" customWidth="1"/>
    <col min="8195" max="8195" width="6.1640625" style="136" customWidth="1"/>
    <col min="8196" max="8197" width="10" style="136" customWidth="1"/>
    <col min="8198" max="8198" width="12.83203125" style="136" customWidth="1"/>
    <col min="8199" max="8199" width="9.1640625" style="136"/>
    <col min="8200" max="8200" width="28.33203125" style="136" customWidth="1"/>
    <col min="8201" max="8448" width="9.1640625" style="136"/>
    <col min="8449" max="8449" width="3.5" style="136" customWidth="1"/>
    <col min="8450" max="8450" width="39.83203125" style="136" customWidth="1"/>
    <col min="8451" max="8451" width="6.1640625" style="136" customWidth="1"/>
    <col min="8452" max="8453" width="10" style="136" customWidth="1"/>
    <col min="8454" max="8454" width="12.83203125" style="136" customWidth="1"/>
    <col min="8455" max="8455" width="9.1640625" style="136"/>
    <col min="8456" max="8456" width="28.33203125" style="136" customWidth="1"/>
    <col min="8457" max="8704" width="9.1640625" style="136"/>
    <col min="8705" max="8705" width="3.5" style="136" customWidth="1"/>
    <col min="8706" max="8706" width="39.83203125" style="136" customWidth="1"/>
    <col min="8707" max="8707" width="6.1640625" style="136" customWidth="1"/>
    <col min="8708" max="8709" width="10" style="136" customWidth="1"/>
    <col min="8710" max="8710" width="12.83203125" style="136" customWidth="1"/>
    <col min="8711" max="8711" width="9.1640625" style="136"/>
    <col min="8712" max="8712" width="28.33203125" style="136" customWidth="1"/>
    <col min="8713" max="8960" width="9.1640625" style="136"/>
    <col min="8961" max="8961" width="3.5" style="136" customWidth="1"/>
    <col min="8962" max="8962" width="39.83203125" style="136" customWidth="1"/>
    <col min="8963" max="8963" width="6.1640625" style="136" customWidth="1"/>
    <col min="8964" max="8965" width="10" style="136" customWidth="1"/>
    <col min="8966" max="8966" width="12.83203125" style="136" customWidth="1"/>
    <col min="8967" max="8967" width="9.1640625" style="136"/>
    <col min="8968" max="8968" width="28.33203125" style="136" customWidth="1"/>
    <col min="8969" max="9216" width="9.1640625" style="136"/>
    <col min="9217" max="9217" width="3.5" style="136" customWidth="1"/>
    <col min="9218" max="9218" width="39.83203125" style="136" customWidth="1"/>
    <col min="9219" max="9219" width="6.1640625" style="136" customWidth="1"/>
    <col min="9220" max="9221" width="10" style="136" customWidth="1"/>
    <col min="9222" max="9222" width="12.83203125" style="136" customWidth="1"/>
    <col min="9223" max="9223" width="9.1640625" style="136"/>
    <col min="9224" max="9224" width="28.33203125" style="136" customWidth="1"/>
    <col min="9225" max="9472" width="9.1640625" style="136"/>
    <col min="9473" max="9473" width="3.5" style="136" customWidth="1"/>
    <col min="9474" max="9474" width="39.83203125" style="136" customWidth="1"/>
    <col min="9475" max="9475" width="6.1640625" style="136" customWidth="1"/>
    <col min="9476" max="9477" width="10" style="136" customWidth="1"/>
    <col min="9478" max="9478" width="12.83203125" style="136" customWidth="1"/>
    <col min="9479" max="9479" width="9.1640625" style="136"/>
    <col min="9480" max="9480" width="28.33203125" style="136" customWidth="1"/>
    <col min="9481" max="9728" width="9.1640625" style="136"/>
    <col min="9729" max="9729" width="3.5" style="136" customWidth="1"/>
    <col min="9730" max="9730" width="39.83203125" style="136" customWidth="1"/>
    <col min="9731" max="9731" width="6.1640625" style="136" customWidth="1"/>
    <col min="9732" max="9733" width="10" style="136" customWidth="1"/>
    <col min="9734" max="9734" width="12.83203125" style="136" customWidth="1"/>
    <col min="9735" max="9735" width="9.1640625" style="136"/>
    <col min="9736" max="9736" width="28.33203125" style="136" customWidth="1"/>
    <col min="9737" max="9984" width="9.1640625" style="136"/>
    <col min="9985" max="9985" width="3.5" style="136" customWidth="1"/>
    <col min="9986" max="9986" width="39.83203125" style="136" customWidth="1"/>
    <col min="9987" max="9987" width="6.1640625" style="136" customWidth="1"/>
    <col min="9988" max="9989" width="10" style="136" customWidth="1"/>
    <col min="9990" max="9990" width="12.83203125" style="136" customWidth="1"/>
    <col min="9991" max="9991" width="9.1640625" style="136"/>
    <col min="9992" max="9992" width="28.33203125" style="136" customWidth="1"/>
    <col min="9993" max="10240" width="9.1640625" style="136"/>
    <col min="10241" max="10241" width="3.5" style="136" customWidth="1"/>
    <col min="10242" max="10242" width="39.83203125" style="136" customWidth="1"/>
    <col min="10243" max="10243" width="6.1640625" style="136" customWidth="1"/>
    <col min="10244" max="10245" width="10" style="136" customWidth="1"/>
    <col min="10246" max="10246" width="12.83203125" style="136" customWidth="1"/>
    <col min="10247" max="10247" width="9.1640625" style="136"/>
    <col min="10248" max="10248" width="28.33203125" style="136" customWidth="1"/>
    <col min="10249" max="10496" width="9.1640625" style="136"/>
    <col min="10497" max="10497" width="3.5" style="136" customWidth="1"/>
    <col min="10498" max="10498" width="39.83203125" style="136" customWidth="1"/>
    <col min="10499" max="10499" width="6.1640625" style="136" customWidth="1"/>
    <col min="10500" max="10501" width="10" style="136" customWidth="1"/>
    <col min="10502" max="10502" width="12.83203125" style="136" customWidth="1"/>
    <col min="10503" max="10503" width="9.1640625" style="136"/>
    <col min="10504" max="10504" width="28.33203125" style="136" customWidth="1"/>
    <col min="10505" max="10752" width="9.1640625" style="136"/>
    <col min="10753" max="10753" width="3.5" style="136" customWidth="1"/>
    <col min="10754" max="10754" width="39.83203125" style="136" customWidth="1"/>
    <col min="10755" max="10755" width="6.1640625" style="136" customWidth="1"/>
    <col min="10756" max="10757" width="10" style="136" customWidth="1"/>
    <col min="10758" max="10758" width="12.83203125" style="136" customWidth="1"/>
    <col min="10759" max="10759" width="9.1640625" style="136"/>
    <col min="10760" max="10760" width="28.33203125" style="136" customWidth="1"/>
    <col min="10761" max="11008" width="9.1640625" style="136"/>
    <col min="11009" max="11009" width="3.5" style="136" customWidth="1"/>
    <col min="11010" max="11010" width="39.83203125" style="136" customWidth="1"/>
    <col min="11011" max="11011" width="6.1640625" style="136" customWidth="1"/>
    <col min="11012" max="11013" width="10" style="136" customWidth="1"/>
    <col min="11014" max="11014" width="12.83203125" style="136" customWidth="1"/>
    <col min="11015" max="11015" width="9.1640625" style="136"/>
    <col min="11016" max="11016" width="28.33203125" style="136" customWidth="1"/>
    <col min="11017" max="11264" width="9.1640625" style="136"/>
    <col min="11265" max="11265" width="3.5" style="136" customWidth="1"/>
    <col min="11266" max="11266" width="39.83203125" style="136" customWidth="1"/>
    <col min="11267" max="11267" width="6.1640625" style="136" customWidth="1"/>
    <col min="11268" max="11269" width="10" style="136" customWidth="1"/>
    <col min="11270" max="11270" width="12.83203125" style="136" customWidth="1"/>
    <col min="11271" max="11271" width="9.1640625" style="136"/>
    <col min="11272" max="11272" width="28.33203125" style="136" customWidth="1"/>
    <col min="11273" max="11520" width="9.1640625" style="136"/>
    <col min="11521" max="11521" width="3.5" style="136" customWidth="1"/>
    <col min="11522" max="11522" width="39.83203125" style="136" customWidth="1"/>
    <col min="11523" max="11523" width="6.1640625" style="136" customWidth="1"/>
    <col min="11524" max="11525" width="10" style="136" customWidth="1"/>
    <col min="11526" max="11526" width="12.83203125" style="136" customWidth="1"/>
    <col min="11527" max="11527" width="9.1640625" style="136"/>
    <col min="11528" max="11528" width="28.33203125" style="136" customWidth="1"/>
    <col min="11529" max="11776" width="9.1640625" style="136"/>
    <col min="11777" max="11777" width="3.5" style="136" customWidth="1"/>
    <col min="11778" max="11778" width="39.83203125" style="136" customWidth="1"/>
    <col min="11779" max="11779" width="6.1640625" style="136" customWidth="1"/>
    <col min="11780" max="11781" width="10" style="136" customWidth="1"/>
    <col min="11782" max="11782" width="12.83203125" style="136" customWidth="1"/>
    <col min="11783" max="11783" width="9.1640625" style="136"/>
    <col min="11784" max="11784" width="28.33203125" style="136" customWidth="1"/>
    <col min="11785" max="12032" width="9.1640625" style="136"/>
    <col min="12033" max="12033" width="3.5" style="136" customWidth="1"/>
    <col min="12034" max="12034" width="39.83203125" style="136" customWidth="1"/>
    <col min="12035" max="12035" width="6.1640625" style="136" customWidth="1"/>
    <col min="12036" max="12037" width="10" style="136" customWidth="1"/>
    <col min="12038" max="12038" width="12.83203125" style="136" customWidth="1"/>
    <col min="12039" max="12039" width="9.1640625" style="136"/>
    <col min="12040" max="12040" width="28.33203125" style="136" customWidth="1"/>
    <col min="12041" max="12288" width="9.1640625" style="136"/>
    <col min="12289" max="12289" width="3.5" style="136" customWidth="1"/>
    <col min="12290" max="12290" width="39.83203125" style="136" customWidth="1"/>
    <col min="12291" max="12291" width="6.1640625" style="136" customWidth="1"/>
    <col min="12292" max="12293" width="10" style="136" customWidth="1"/>
    <col min="12294" max="12294" width="12.83203125" style="136" customWidth="1"/>
    <col min="12295" max="12295" width="9.1640625" style="136"/>
    <col min="12296" max="12296" width="28.33203125" style="136" customWidth="1"/>
    <col min="12297" max="12544" width="9.1640625" style="136"/>
    <col min="12545" max="12545" width="3.5" style="136" customWidth="1"/>
    <col min="12546" max="12546" width="39.83203125" style="136" customWidth="1"/>
    <col min="12547" max="12547" width="6.1640625" style="136" customWidth="1"/>
    <col min="12548" max="12549" width="10" style="136" customWidth="1"/>
    <col min="12550" max="12550" width="12.83203125" style="136" customWidth="1"/>
    <col min="12551" max="12551" width="9.1640625" style="136"/>
    <col min="12552" max="12552" width="28.33203125" style="136" customWidth="1"/>
    <col min="12553" max="12800" width="9.1640625" style="136"/>
    <col min="12801" max="12801" width="3.5" style="136" customWidth="1"/>
    <col min="12802" max="12802" width="39.83203125" style="136" customWidth="1"/>
    <col min="12803" max="12803" width="6.1640625" style="136" customWidth="1"/>
    <col min="12804" max="12805" width="10" style="136" customWidth="1"/>
    <col min="12806" max="12806" width="12.83203125" style="136" customWidth="1"/>
    <col min="12807" max="12807" width="9.1640625" style="136"/>
    <col min="12808" max="12808" width="28.33203125" style="136" customWidth="1"/>
    <col min="12809" max="13056" width="9.1640625" style="136"/>
    <col min="13057" max="13057" width="3.5" style="136" customWidth="1"/>
    <col min="13058" max="13058" width="39.83203125" style="136" customWidth="1"/>
    <col min="13059" max="13059" width="6.1640625" style="136" customWidth="1"/>
    <col min="13060" max="13061" width="10" style="136" customWidth="1"/>
    <col min="13062" max="13062" width="12.83203125" style="136" customWidth="1"/>
    <col min="13063" max="13063" width="9.1640625" style="136"/>
    <col min="13064" max="13064" width="28.33203125" style="136" customWidth="1"/>
    <col min="13065" max="13312" width="9.1640625" style="136"/>
    <col min="13313" max="13313" width="3.5" style="136" customWidth="1"/>
    <col min="13314" max="13314" width="39.83203125" style="136" customWidth="1"/>
    <col min="13315" max="13315" width="6.1640625" style="136" customWidth="1"/>
    <col min="13316" max="13317" width="10" style="136" customWidth="1"/>
    <col min="13318" max="13318" width="12.83203125" style="136" customWidth="1"/>
    <col min="13319" max="13319" width="9.1640625" style="136"/>
    <col min="13320" max="13320" width="28.33203125" style="136" customWidth="1"/>
    <col min="13321" max="13568" width="9.1640625" style="136"/>
    <col min="13569" max="13569" width="3.5" style="136" customWidth="1"/>
    <col min="13570" max="13570" width="39.83203125" style="136" customWidth="1"/>
    <col min="13571" max="13571" width="6.1640625" style="136" customWidth="1"/>
    <col min="13572" max="13573" width="10" style="136" customWidth="1"/>
    <col min="13574" max="13574" width="12.83203125" style="136" customWidth="1"/>
    <col min="13575" max="13575" width="9.1640625" style="136"/>
    <col min="13576" max="13576" width="28.33203125" style="136" customWidth="1"/>
    <col min="13577" max="13824" width="9.1640625" style="136"/>
    <col min="13825" max="13825" width="3.5" style="136" customWidth="1"/>
    <col min="13826" max="13826" width="39.83203125" style="136" customWidth="1"/>
    <col min="13827" max="13827" width="6.1640625" style="136" customWidth="1"/>
    <col min="13828" max="13829" width="10" style="136" customWidth="1"/>
    <col min="13830" max="13830" width="12.83203125" style="136" customWidth="1"/>
    <col min="13831" max="13831" width="9.1640625" style="136"/>
    <col min="13832" max="13832" width="28.33203125" style="136" customWidth="1"/>
    <col min="13833" max="14080" width="9.1640625" style="136"/>
    <col min="14081" max="14081" width="3.5" style="136" customWidth="1"/>
    <col min="14082" max="14082" width="39.83203125" style="136" customWidth="1"/>
    <col min="14083" max="14083" width="6.1640625" style="136" customWidth="1"/>
    <col min="14084" max="14085" width="10" style="136" customWidth="1"/>
    <col min="14086" max="14086" width="12.83203125" style="136" customWidth="1"/>
    <col min="14087" max="14087" width="9.1640625" style="136"/>
    <col min="14088" max="14088" width="28.33203125" style="136" customWidth="1"/>
    <col min="14089" max="14336" width="9.1640625" style="136"/>
    <col min="14337" max="14337" width="3.5" style="136" customWidth="1"/>
    <col min="14338" max="14338" width="39.83203125" style="136" customWidth="1"/>
    <col min="14339" max="14339" width="6.1640625" style="136" customWidth="1"/>
    <col min="14340" max="14341" width="10" style="136" customWidth="1"/>
    <col min="14342" max="14342" width="12.83203125" style="136" customWidth="1"/>
    <col min="14343" max="14343" width="9.1640625" style="136"/>
    <col min="14344" max="14344" width="28.33203125" style="136" customWidth="1"/>
    <col min="14345" max="14592" width="9.1640625" style="136"/>
    <col min="14593" max="14593" width="3.5" style="136" customWidth="1"/>
    <col min="14594" max="14594" width="39.83203125" style="136" customWidth="1"/>
    <col min="14595" max="14595" width="6.1640625" style="136" customWidth="1"/>
    <col min="14596" max="14597" width="10" style="136" customWidth="1"/>
    <col min="14598" max="14598" width="12.83203125" style="136" customWidth="1"/>
    <col min="14599" max="14599" width="9.1640625" style="136"/>
    <col min="14600" max="14600" width="28.33203125" style="136" customWidth="1"/>
    <col min="14601" max="14848" width="9.1640625" style="136"/>
    <col min="14849" max="14849" width="3.5" style="136" customWidth="1"/>
    <col min="14850" max="14850" width="39.83203125" style="136" customWidth="1"/>
    <col min="14851" max="14851" width="6.1640625" style="136" customWidth="1"/>
    <col min="14852" max="14853" width="10" style="136" customWidth="1"/>
    <col min="14854" max="14854" width="12.83203125" style="136" customWidth="1"/>
    <col min="14855" max="14855" width="9.1640625" style="136"/>
    <col min="14856" max="14856" width="28.33203125" style="136" customWidth="1"/>
    <col min="14857" max="15104" width="9.1640625" style="136"/>
    <col min="15105" max="15105" width="3.5" style="136" customWidth="1"/>
    <col min="15106" max="15106" width="39.83203125" style="136" customWidth="1"/>
    <col min="15107" max="15107" width="6.1640625" style="136" customWidth="1"/>
    <col min="15108" max="15109" width="10" style="136" customWidth="1"/>
    <col min="15110" max="15110" width="12.83203125" style="136" customWidth="1"/>
    <col min="15111" max="15111" width="9.1640625" style="136"/>
    <col min="15112" max="15112" width="28.33203125" style="136" customWidth="1"/>
    <col min="15113" max="15360" width="9.1640625" style="136"/>
    <col min="15361" max="15361" width="3.5" style="136" customWidth="1"/>
    <col min="15362" max="15362" width="39.83203125" style="136" customWidth="1"/>
    <col min="15363" max="15363" width="6.1640625" style="136" customWidth="1"/>
    <col min="15364" max="15365" width="10" style="136" customWidth="1"/>
    <col min="15366" max="15366" width="12.83203125" style="136" customWidth="1"/>
    <col min="15367" max="15367" width="9.1640625" style="136"/>
    <col min="15368" max="15368" width="28.33203125" style="136" customWidth="1"/>
    <col min="15369" max="15616" width="9.1640625" style="136"/>
    <col min="15617" max="15617" width="3.5" style="136" customWidth="1"/>
    <col min="15618" max="15618" width="39.83203125" style="136" customWidth="1"/>
    <col min="15619" max="15619" width="6.1640625" style="136" customWidth="1"/>
    <col min="15620" max="15621" width="10" style="136" customWidth="1"/>
    <col min="15622" max="15622" width="12.83203125" style="136" customWidth="1"/>
    <col min="15623" max="15623" width="9.1640625" style="136"/>
    <col min="15624" max="15624" width="28.33203125" style="136" customWidth="1"/>
    <col min="15625" max="15872" width="9.1640625" style="136"/>
    <col min="15873" max="15873" width="3.5" style="136" customWidth="1"/>
    <col min="15874" max="15874" width="39.83203125" style="136" customWidth="1"/>
    <col min="15875" max="15875" width="6.1640625" style="136" customWidth="1"/>
    <col min="15876" max="15877" width="10" style="136" customWidth="1"/>
    <col min="15878" max="15878" width="12.83203125" style="136" customWidth="1"/>
    <col min="15879" max="15879" width="9.1640625" style="136"/>
    <col min="15880" max="15880" width="28.33203125" style="136" customWidth="1"/>
    <col min="15881" max="16128" width="9.1640625" style="136"/>
    <col min="16129" max="16129" width="3.5" style="136" customWidth="1"/>
    <col min="16130" max="16130" width="39.83203125" style="136" customWidth="1"/>
    <col min="16131" max="16131" width="6.1640625" style="136" customWidth="1"/>
    <col min="16132" max="16133" width="10" style="136" customWidth="1"/>
    <col min="16134" max="16134" width="12.83203125" style="136" customWidth="1"/>
    <col min="16135" max="16135" width="9.1640625" style="136"/>
    <col min="16136" max="16136" width="28.33203125" style="136" customWidth="1"/>
    <col min="16137" max="16384" width="9.1640625" style="136"/>
  </cols>
  <sheetData>
    <row r="1" spans="1:102" s="127" customFormat="1" ht="14">
      <c r="A1" s="165" t="s">
        <v>94</v>
      </c>
      <c r="B1" s="123" t="s">
        <v>216</v>
      </c>
      <c r="C1" s="153"/>
      <c r="D1" s="124"/>
      <c r="E1" s="125"/>
      <c r="F1" s="126"/>
    </row>
    <row r="2" spans="1:102" s="127" customFormat="1">
      <c r="A2" s="166"/>
      <c r="B2" s="128"/>
      <c r="C2" s="154"/>
      <c r="D2" s="129"/>
      <c r="E2" s="130"/>
      <c r="F2" s="130"/>
    </row>
    <row r="3" spans="1:102" s="127" customFormat="1" ht="28">
      <c r="A3" s="167" t="s">
        <v>99</v>
      </c>
      <c r="B3" s="131" t="s">
        <v>100</v>
      </c>
      <c r="C3" s="196" t="s">
        <v>101</v>
      </c>
      <c r="D3" s="197" t="s">
        <v>102</v>
      </c>
      <c r="E3" s="198" t="s">
        <v>103</v>
      </c>
      <c r="F3" s="199" t="s">
        <v>104</v>
      </c>
    </row>
    <row r="4" spans="1:102" s="132" customFormat="1">
      <c r="A4" s="170"/>
      <c r="B4" s="203"/>
      <c r="C4" s="170"/>
      <c r="D4" s="133"/>
      <c r="E4" s="133"/>
      <c r="F4" s="133"/>
    </row>
    <row r="5" spans="1:102" s="137" customFormat="1" ht="69" customHeight="1">
      <c r="A5" s="171"/>
      <c r="B5" s="237" t="s">
        <v>222</v>
      </c>
      <c r="D5" s="139"/>
      <c r="E5" s="139"/>
      <c r="F5" s="139"/>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row>
    <row r="6" spans="1:102" s="137" customFormat="1">
      <c r="A6" s="171"/>
      <c r="B6" s="237"/>
      <c r="D6" s="135"/>
      <c r="E6" s="135"/>
      <c r="F6" s="135"/>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row>
    <row r="7" spans="1:102" s="137" customFormat="1" ht="56.25" customHeight="1">
      <c r="A7" s="171">
        <v>1</v>
      </c>
      <c r="B7" s="237" t="s">
        <v>295</v>
      </c>
      <c r="C7" s="137" t="s">
        <v>109</v>
      </c>
      <c r="D7" s="135">
        <v>65</v>
      </c>
      <c r="E7" s="135"/>
      <c r="F7" s="135">
        <f>E7*D7</f>
        <v>0</v>
      </c>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row>
    <row r="8" spans="1:102" s="137" customFormat="1">
      <c r="A8" s="171"/>
      <c r="B8" s="237"/>
      <c r="D8" s="135"/>
      <c r="E8" s="135"/>
      <c r="F8" s="135"/>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row>
    <row r="9" spans="1:102" s="137" customFormat="1" ht="53.25" customHeight="1">
      <c r="A9" s="171">
        <v>2</v>
      </c>
      <c r="B9" s="237" t="s">
        <v>281</v>
      </c>
      <c r="C9" s="137" t="s">
        <v>109</v>
      </c>
      <c r="D9" s="135">
        <v>90</v>
      </c>
      <c r="E9" s="135"/>
      <c r="F9" s="135">
        <f>E9*D9</f>
        <v>0</v>
      </c>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row>
    <row r="10" spans="1:102" s="137" customFormat="1">
      <c r="A10" s="171"/>
      <c r="B10" s="237"/>
      <c r="D10" s="135"/>
      <c r="E10" s="135"/>
      <c r="F10" s="135"/>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row>
    <row r="11" spans="1:102" s="137" customFormat="1" ht="28.5" customHeight="1">
      <c r="A11" s="171">
        <v>3</v>
      </c>
      <c r="B11" s="134" t="s">
        <v>240</v>
      </c>
      <c r="D11" s="135"/>
      <c r="E11" s="135"/>
      <c r="F11" s="135"/>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row>
    <row r="12" spans="1:102" s="137" customFormat="1" ht="14">
      <c r="A12" s="171" t="s">
        <v>263</v>
      </c>
      <c r="B12" s="134" t="s">
        <v>264</v>
      </c>
      <c r="C12" s="137" t="s">
        <v>108</v>
      </c>
      <c r="D12" s="135">
        <v>194</v>
      </c>
      <c r="E12" s="135"/>
      <c r="F12" s="135">
        <f>D12*E12</f>
        <v>0</v>
      </c>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row>
    <row r="13" spans="1:102" s="137" customFormat="1" ht="14">
      <c r="A13" s="171" t="s">
        <v>265</v>
      </c>
      <c r="B13" s="134" t="s">
        <v>266</v>
      </c>
      <c r="C13" s="137" t="s">
        <v>108</v>
      </c>
      <c r="D13" s="135">
        <v>85</v>
      </c>
      <c r="E13" s="135"/>
      <c r="F13" s="135">
        <f>D13*E13</f>
        <v>0</v>
      </c>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6"/>
      <c r="CI13" s="136"/>
      <c r="CJ13" s="136"/>
      <c r="CK13" s="136"/>
      <c r="CL13" s="136"/>
      <c r="CM13" s="136"/>
      <c r="CN13" s="136"/>
      <c r="CO13" s="136"/>
      <c r="CP13" s="136"/>
      <c r="CQ13" s="136"/>
      <c r="CR13" s="136"/>
      <c r="CS13" s="136"/>
      <c r="CT13" s="136"/>
      <c r="CU13" s="136"/>
      <c r="CV13" s="136"/>
      <c r="CW13" s="136"/>
      <c r="CX13" s="136"/>
    </row>
    <row r="14" spans="1:102" s="137" customFormat="1" ht="14">
      <c r="A14" s="171" t="s">
        <v>268</v>
      </c>
      <c r="B14" s="134" t="s">
        <v>267</v>
      </c>
      <c r="C14" s="137" t="s">
        <v>108</v>
      </c>
      <c r="D14" s="135">
        <v>86</v>
      </c>
      <c r="E14" s="135"/>
      <c r="F14" s="135">
        <f>D14*E14</f>
        <v>0</v>
      </c>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row>
    <row r="15" spans="1:102" s="137" customFormat="1">
      <c r="A15" s="171"/>
      <c r="B15" s="134"/>
      <c r="D15" s="135"/>
      <c r="E15" s="135"/>
      <c r="F15" s="135"/>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row>
    <row r="16" spans="1:102" s="137" customFormat="1" ht="28">
      <c r="A16" s="171">
        <v>4</v>
      </c>
      <c r="B16" s="134" t="s">
        <v>285</v>
      </c>
      <c r="D16" s="135"/>
      <c r="E16" s="135"/>
      <c r="F16" s="135"/>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row>
    <row r="17" spans="1:102" s="137" customFormat="1" ht="14">
      <c r="A17" s="171" t="s">
        <v>263</v>
      </c>
      <c r="B17" s="134" t="s">
        <v>264</v>
      </c>
      <c r="C17" s="137" t="s">
        <v>108</v>
      </c>
      <c r="D17" s="135">
        <v>976</v>
      </c>
      <c r="E17" s="135"/>
      <c r="F17" s="135">
        <f>D17*E17</f>
        <v>0</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row>
    <row r="18" spans="1:102" s="137" customFormat="1" ht="14">
      <c r="A18" s="171" t="s">
        <v>265</v>
      </c>
      <c r="B18" s="134" t="s">
        <v>266</v>
      </c>
      <c r="C18" s="137" t="s">
        <v>108</v>
      </c>
      <c r="D18" s="135">
        <v>85</v>
      </c>
      <c r="E18" s="135"/>
      <c r="F18" s="135">
        <f>D18*E18</f>
        <v>0</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row>
    <row r="19" spans="1:102" s="137" customFormat="1" ht="14">
      <c r="A19" s="171" t="s">
        <v>268</v>
      </c>
      <c r="B19" s="134" t="s">
        <v>267</v>
      </c>
      <c r="C19" s="137" t="s">
        <v>108</v>
      </c>
      <c r="D19" s="135">
        <v>86</v>
      </c>
      <c r="E19" s="135"/>
      <c r="F19" s="135">
        <f>D19*E19</f>
        <v>0</v>
      </c>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row>
    <row r="20" spans="1:102" s="137" customFormat="1">
      <c r="A20" s="171"/>
      <c r="B20" s="134"/>
      <c r="D20" s="135"/>
      <c r="E20" s="135"/>
      <c r="F20" s="135"/>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row>
    <row r="21" spans="1:102" s="137" customFormat="1" ht="42">
      <c r="A21" s="171">
        <v>6</v>
      </c>
      <c r="B21" s="134" t="s">
        <v>241</v>
      </c>
      <c r="D21" s="135"/>
      <c r="E21" s="135"/>
      <c r="F21" s="135"/>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row>
    <row r="22" spans="1:102" s="137" customFormat="1" ht="14">
      <c r="A22" s="171" t="s">
        <v>263</v>
      </c>
      <c r="B22" s="134" t="s">
        <v>264</v>
      </c>
      <c r="C22" s="137" t="s">
        <v>108</v>
      </c>
      <c r="D22" s="135">
        <v>976</v>
      </c>
      <c r="E22" s="135"/>
      <c r="F22" s="135">
        <f>D22*E22</f>
        <v>0</v>
      </c>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row>
    <row r="23" spans="1:102" s="137" customFormat="1" ht="14">
      <c r="A23" s="171" t="s">
        <v>265</v>
      </c>
      <c r="B23" s="134" t="s">
        <v>266</v>
      </c>
      <c r="C23" s="137" t="s">
        <v>108</v>
      </c>
      <c r="D23" s="135">
        <v>85</v>
      </c>
      <c r="E23" s="135"/>
      <c r="F23" s="135">
        <f>D23*E23</f>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row>
    <row r="24" spans="1:102" s="137" customFormat="1" ht="14">
      <c r="A24" s="171" t="s">
        <v>268</v>
      </c>
      <c r="B24" s="134" t="s">
        <v>267</v>
      </c>
      <c r="C24" s="137" t="s">
        <v>108</v>
      </c>
      <c r="D24" s="135">
        <v>86</v>
      </c>
      <c r="E24" s="135"/>
      <c r="F24" s="135">
        <f>D24*E24</f>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row>
    <row r="25" spans="1:102" s="137" customFormat="1">
      <c r="A25" s="171"/>
      <c r="B25" s="134"/>
      <c r="D25" s="135"/>
      <c r="E25" s="135"/>
      <c r="F25" s="135"/>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row>
    <row r="26" spans="1:102" s="137" customFormat="1" ht="28">
      <c r="A26" s="171">
        <v>7</v>
      </c>
      <c r="B26" s="134" t="s">
        <v>286</v>
      </c>
      <c r="C26" s="137" t="s">
        <v>111</v>
      </c>
      <c r="D26" s="135">
        <v>34</v>
      </c>
      <c r="E26" s="135"/>
      <c r="F26" s="135">
        <f t="shared" ref="F26:F28" si="0">E26*D26</f>
        <v>0</v>
      </c>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c r="CD26" s="136"/>
      <c r="CE26" s="136"/>
      <c r="CF26" s="136"/>
      <c r="CG26" s="136"/>
      <c r="CH26" s="136"/>
      <c r="CI26" s="136"/>
      <c r="CJ26" s="136"/>
      <c r="CK26" s="136"/>
      <c r="CL26" s="136"/>
      <c r="CM26" s="136"/>
      <c r="CN26" s="136"/>
      <c r="CO26" s="136"/>
      <c r="CP26" s="136"/>
      <c r="CQ26" s="136"/>
      <c r="CR26" s="136"/>
      <c r="CS26" s="136"/>
      <c r="CT26" s="136"/>
      <c r="CU26" s="136"/>
      <c r="CV26" s="136"/>
      <c r="CW26" s="136"/>
      <c r="CX26" s="136"/>
    </row>
    <row r="27" spans="1:102" s="137" customFormat="1">
      <c r="A27" s="171"/>
      <c r="B27" s="237"/>
      <c r="D27" s="135"/>
      <c r="E27" s="135"/>
      <c r="F27" s="135"/>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6"/>
      <c r="CR27" s="136"/>
      <c r="CS27" s="136"/>
      <c r="CT27" s="136"/>
      <c r="CU27" s="136"/>
      <c r="CV27" s="136"/>
      <c r="CW27" s="136"/>
      <c r="CX27" s="136"/>
    </row>
    <row r="28" spans="1:102" s="137" customFormat="1" ht="42" customHeight="1">
      <c r="A28" s="171">
        <v>8</v>
      </c>
      <c r="B28" s="237" t="s">
        <v>300</v>
      </c>
      <c r="C28" s="137" t="s">
        <v>111</v>
      </c>
      <c r="D28" s="135">
        <v>167</v>
      </c>
      <c r="E28" s="135"/>
      <c r="F28" s="135">
        <f t="shared" si="0"/>
        <v>0</v>
      </c>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row>
    <row r="29" spans="1:102" s="137" customFormat="1">
      <c r="A29" s="171"/>
      <c r="B29" s="237"/>
      <c r="D29" s="135"/>
      <c r="E29" s="135"/>
      <c r="F29" s="135"/>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c r="CD29" s="136"/>
      <c r="CE29" s="136"/>
      <c r="CF29" s="136"/>
      <c r="CG29" s="136"/>
      <c r="CH29" s="136"/>
      <c r="CI29" s="136"/>
      <c r="CJ29" s="136"/>
      <c r="CK29" s="136"/>
      <c r="CL29" s="136"/>
      <c r="CM29" s="136"/>
      <c r="CN29" s="136"/>
      <c r="CO29" s="136"/>
      <c r="CP29" s="136"/>
      <c r="CQ29" s="136"/>
      <c r="CR29" s="136"/>
      <c r="CS29" s="136"/>
      <c r="CT29" s="136"/>
      <c r="CU29" s="136"/>
      <c r="CV29" s="136"/>
      <c r="CW29" s="136"/>
      <c r="CX29" s="136"/>
    </row>
    <row r="30" spans="1:102" s="137" customFormat="1" ht="54" customHeight="1">
      <c r="A30" s="171">
        <v>9</v>
      </c>
      <c r="B30" s="237" t="s">
        <v>315</v>
      </c>
      <c r="C30" s="137" t="s">
        <v>111</v>
      </c>
      <c r="D30" s="135">
        <v>30</v>
      </c>
      <c r="E30" s="135"/>
      <c r="F30" s="135">
        <f t="shared" ref="F30" si="1">E30*D30</f>
        <v>0</v>
      </c>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row>
    <row r="31" spans="1:102" s="137" customFormat="1">
      <c r="A31" s="171"/>
      <c r="B31" s="237"/>
      <c r="D31" s="135"/>
      <c r="E31" s="135"/>
      <c r="F31" s="135"/>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row>
    <row r="32" spans="1:102" s="137" customFormat="1" ht="43.5" customHeight="1">
      <c r="A32" s="171">
        <v>10</v>
      </c>
      <c r="B32" s="134" t="s">
        <v>299</v>
      </c>
      <c r="C32" s="137" t="s">
        <v>111</v>
      </c>
      <c r="D32" s="135">
        <v>225</v>
      </c>
      <c r="E32" s="135"/>
      <c r="F32" s="135">
        <f>E32*D32</f>
        <v>0</v>
      </c>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row>
    <row r="33" spans="1:102" s="137" customFormat="1">
      <c r="A33" s="171"/>
      <c r="B33" s="134"/>
      <c r="D33" s="135"/>
      <c r="E33" s="135"/>
      <c r="F33" s="135"/>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row>
    <row r="34" spans="1:102" s="137" customFormat="1" ht="56">
      <c r="A34" s="171">
        <v>11</v>
      </c>
      <c r="B34" s="134" t="s">
        <v>307</v>
      </c>
      <c r="C34" s="137" t="s">
        <v>111</v>
      </c>
      <c r="D34" s="135">
        <v>28</v>
      </c>
      <c r="E34" s="135"/>
      <c r="F34" s="135">
        <f>E34*D34</f>
        <v>0</v>
      </c>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row>
    <row r="35" spans="1:102" s="137" customFormat="1">
      <c r="A35" s="171"/>
      <c r="B35" s="237"/>
      <c r="D35" s="135"/>
      <c r="E35" s="135"/>
      <c r="F35" s="135"/>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row>
    <row r="36" spans="1:102" s="137" customFormat="1" ht="28.5" customHeight="1">
      <c r="A36" s="171">
        <v>12</v>
      </c>
      <c r="B36" s="134" t="s">
        <v>250</v>
      </c>
      <c r="C36" s="137" t="s">
        <v>108</v>
      </c>
      <c r="D36" s="135">
        <v>385</v>
      </c>
      <c r="E36" s="135"/>
      <c r="F36" s="135">
        <f>E36*D36</f>
        <v>0</v>
      </c>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row>
    <row r="37" spans="1:102" s="137" customFormat="1">
      <c r="A37" s="171"/>
      <c r="B37" s="134"/>
      <c r="D37" s="135"/>
      <c r="E37" s="135"/>
      <c r="F37" s="135"/>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row>
    <row r="38" spans="1:102" s="137" customFormat="1" ht="56">
      <c r="A38" s="171">
        <v>13</v>
      </c>
      <c r="B38" s="134" t="s">
        <v>333</v>
      </c>
      <c r="C38" s="137" t="s">
        <v>108</v>
      </c>
      <c r="D38" s="135">
        <v>385</v>
      </c>
      <c r="E38" s="135"/>
      <c r="F38" s="135">
        <f>E38*D38</f>
        <v>0</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row>
    <row r="39" spans="1:102" s="137" customFormat="1">
      <c r="A39" s="171"/>
      <c r="B39" s="134"/>
      <c r="D39" s="135"/>
      <c r="E39" s="135"/>
      <c r="F39" s="135"/>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row>
    <row r="40" spans="1:102" s="137" customFormat="1" ht="42">
      <c r="A40" s="171">
        <v>14</v>
      </c>
      <c r="B40" s="134" t="s">
        <v>291</v>
      </c>
      <c r="C40" s="137" t="s">
        <v>108</v>
      </c>
      <c r="D40" s="135">
        <v>8</v>
      </c>
      <c r="E40" s="135"/>
      <c r="F40" s="135">
        <f>E40*D40</f>
        <v>0</v>
      </c>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row>
    <row r="41" spans="1:102" s="137" customFormat="1">
      <c r="A41" s="171"/>
      <c r="B41" s="134"/>
      <c r="D41" s="135"/>
      <c r="E41" s="135"/>
      <c r="F41" s="135"/>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row>
    <row r="42" spans="1:102" s="137" customFormat="1" ht="56">
      <c r="A42" s="171">
        <v>15</v>
      </c>
      <c r="B42" s="134" t="s">
        <v>334</v>
      </c>
      <c r="C42" s="137" t="s">
        <v>108</v>
      </c>
      <c r="D42" s="135">
        <v>77</v>
      </c>
      <c r="E42" s="135"/>
      <c r="F42" s="135">
        <f>E42*D42</f>
        <v>0</v>
      </c>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row>
    <row r="43" spans="1:102" s="137" customFormat="1">
      <c r="A43" s="171"/>
      <c r="B43" s="134"/>
      <c r="D43" s="135"/>
      <c r="E43" s="135"/>
      <c r="F43" s="135"/>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c r="CD43" s="136"/>
      <c r="CE43" s="136"/>
      <c r="CF43" s="136"/>
      <c r="CG43" s="136"/>
      <c r="CH43" s="136"/>
      <c r="CI43" s="136"/>
      <c r="CJ43" s="136"/>
      <c r="CK43" s="136"/>
      <c r="CL43" s="136"/>
      <c r="CM43" s="136"/>
      <c r="CN43" s="136"/>
      <c r="CO43" s="136"/>
      <c r="CP43" s="136"/>
      <c r="CQ43" s="136"/>
      <c r="CR43" s="136"/>
      <c r="CS43" s="136"/>
      <c r="CT43" s="136"/>
      <c r="CU43" s="136"/>
      <c r="CV43" s="136"/>
      <c r="CW43" s="136"/>
      <c r="CX43" s="136"/>
    </row>
    <row r="44" spans="1:102" s="137" customFormat="1" ht="40.5" customHeight="1">
      <c r="A44" s="171">
        <v>16</v>
      </c>
      <c r="B44" s="134" t="s">
        <v>313</v>
      </c>
      <c r="C44" s="137" t="s">
        <v>108</v>
      </c>
      <c r="D44" s="135">
        <v>50</v>
      </c>
      <c r="E44" s="135"/>
      <c r="F44" s="135">
        <f>E44*D44</f>
        <v>0</v>
      </c>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c r="CD44" s="136"/>
      <c r="CE44" s="136"/>
      <c r="CF44" s="136"/>
      <c r="CG44" s="136"/>
      <c r="CH44" s="136"/>
      <c r="CI44" s="136"/>
      <c r="CJ44" s="136"/>
      <c r="CK44" s="136"/>
      <c r="CL44" s="136"/>
      <c r="CM44" s="136"/>
      <c r="CN44" s="136"/>
      <c r="CO44" s="136"/>
      <c r="CP44" s="136"/>
      <c r="CQ44" s="136"/>
      <c r="CR44" s="136"/>
      <c r="CS44" s="136"/>
      <c r="CT44" s="136"/>
      <c r="CU44" s="136"/>
      <c r="CV44" s="136"/>
      <c r="CW44" s="136"/>
      <c r="CX44" s="136"/>
    </row>
    <row r="45" spans="1:102" s="137" customFormat="1">
      <c r="A45" s="171"/>
      <c r="B45" s="134"/>
      <c r="D45" s="135"/>
      <c r="E45" s="135"/>
      <c r="F45" s="135"/>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c r="CD45" s="136"/>
      <c r="CE45" s="136"/>
      <c r="CF45" s="136"/>
      <c r="CG45" s="136"/>
      <c r="CH45" s="136"/>
      <c r="CI45" s="136"/>
      <c r="CJ45" s="136"/>
      <c r="CK45" s="136"/>
      <c r="CL45" s="136"/>
      <c r="CM45" s="136"/>
      <c r="CN45" s="136"/>
      <c r="CO45" s="136"/>
      <c r="CP45" s="136"/>
      <c r="CQ45" s="136"/>
      <c r="CR45" s="136"/>
      <c r="CS45" s="136"/>
      <c r="CT45" s="136"/>
      <c r="CU45" s="136"/>
      <c r="CV45" s="136"/>
      <c r="CW45" s="136"/>
      <c r="CX45" s="136"/>
    </row>
    <row r="46" spans="1:102" s="137" customFormat="1" ht="28">
      <c r="A46" s="171">
        <v>17</v>
      </c>
      <c r="B46" s="134" t="s">
        <v>314</v>
      </c>
      <c r="C46" s="137" t="s">
        <v>108</v>
      </c>
      <c r="D46" s="135">
        <v>3</v>
      </c>
      <c r="E46" s="135"/>
      <c r="F46" s="135">
        <f>E46*D46</f>
        <v>0</v>
      </c>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c r="CD46" s="136"/>
      <c r="CE46" s="136"/>
      <c r="CF46" s="136"/>
      <c r="CG46" s="136"/>
      <c r="CH46" s="136"/>
      <c r="CI46" s="136"/>
      <c r="CJ46" s="136"/>
      <c r="CK46" s="136"/>
      <c r="CL46" s="136"/>
      <c r="CM46" s="136"/>
      <c r="CN46" s="136"/>
      <c r="CO46" s="136"/>
      <c r="CP46" s="136"/>
      <c r="CQ46" s="136"/>
      <c r="CR46" s="136"/>
      <c r="CS46" s="136"/>
      <c r="CT46" s="136"/>
      <c r="CU46" s="136"/>
      <c r="CV46" s="136"/>
      <c r="CW46" s="136"/>
      <c r="CX46" s="136"/>
    </row>
    <row r="47" spans="1:102" s="137" customFormat="1">
      <c r="A47" s="171"/>
      <c r="B47" s="134"/>
      <c r="D47" s="135"/>
      <c r="E47" s="135"/>
      <c r="F47" s="135"/>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c r="BW47" s="136"/>
      <c r="BX47" s="136"/>
      <c r="BY47" s="136"/>
      <c r="BZ47" s="136"/>
      <c r="CA47" s="136"/>
      <c r="CB47" s="136"/>
      <c r="CC47" s="136"/>
      <c r="CD47" s="136"/>
      <c r="CE47" s="136"/>
      <c r="CF47" s="136"/>
      <c r="CG47" s="136"/>
      <c r="CH47" s="136"/>
      <c r="CI47" s="136"/>
      <c r="CJ47" s="136"/>
      <c r="CK47" s="136"/>
      <c r="CL47" s="136"/>
      <c r="CM47" s="136"/>
      <c r="CN47" s="136"/>
      <c r="CO47" s="136"/>
      <c r="CP47" s="136"/>
      <c r="CQ47" s="136"/>
      <c r="CR47" s="136"/>
      <c r="CS47" s="136"/>
      <c r="CT47" s="136"/>
      <c r="CU47" s="136"/>
      <c r="CV47" s="136"/>
      <c r="CW47" s="136"/>
      <c r="CX47" s="136"/>
    </row>
    <row r="48" spans="1:102" s="137" customFormat="1" ht="56">
      <c r="A48" s="189">
        <v>18</v>
      </c>
      <c r="B48" s="239" t="s">
        <v>320</v>
      </c>
      <c r="C48" s="243" t="s">
        <v>108</v>
      </c>
      <c r="D48" s="144">
        <v>50</v>
      </c>
      <c r="E48" s="135"/>
      <c r="F48" s="135">
        <f>E48*D48</f>
        <v>0</v>
      </c>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c r="CD48" s="136"/>
      <c r="CE48" s="136"/>
      <c r="CF48" s="136"/>
      <c r="CG48" s="136"/>
      <c r="CH48" s="136"/>
      <c r="CI48" s="136"/>
      <c r="CJ48" s="136"/>
      <c r="CK48" s="136"/>
      <c r="CL48" s="136"/>
      <c r="CM48" s="136"/>
      <c r="CN48" s="136"/>
      <c r="CO48" s="136"/>
      <c r="CP48" s="136"/>
      <c r="CQ48" s="136"/>
      <c r="CR48" s="136"/>
      <c r="CS48" s="136"/>
      <c r="CT48" s="136"/>
      <c r="CU48" s="136"/>
      <c r="CV48" s="136"/>
      <c r="CW48" s="136"/>
      <c r="CX48" s="136"/>
    </row>
    <row r="49" spans="1:102" s="137" customFormat="1">
      <c r="A49" s="171"/>
      <c r="B49" s="237"/>
      <c r="D49" s="135"/>
      <c r="E49" s="135"/>
      <c r="F49" s="135"/>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c r="BW49" s="136"/>
      <c r="BX49" s="136"/>
      <c r="BY49" s="136"/>
      <c r="BZ49" s="136"/>
      <c r="CA49" s="136"/>
      <c r="CB49" s="136"/>
      <c r="CC49" s="136"/>
      <c r="CD49" s="136"/>
      <c r="CE49" s="136"/>
      <c r="CF49" s="136"/>
      <c r="CG49" s="136"/>
      <c r="CH49" s="136"/>
      <c r="CI49" s="136"/>
      <c r="CJ49" s="136"/>
      <c r="CK49" s="136"/>
      <c r="CL49" s="136"/>
      <c r="CM49" s="136"/>
      <c r="CN49" s="136"/>
      <c r="CO49" s="136"/>
      <c r="CP49" s="136"/>
      <c r="CQ49" s="136"/>
      <c r="CR49" s="136"/>
      <c r="CS49" s="136"/>
      <c r="CT49" s="136"/>
      <c r="CU49" s="136"/>
      <c r="CV49" s="136"/>
      <c r="CW49" s="136"/>
      <c r="CX49" s="136"/>
    </row>
    <row r="50" spans="1:102" s="137" customFormat="1" ht="67.5" customHeight="1">
      <c r="A50" s="171">
        <v>19</v>
      </c>
      <c r="B50" s="134" t="s">
        <v>251</v>
      </c>
      <c r="C50" s="137" t="s">
        <v>111</v>
      </c>
      <c r="D50" s="135">
        <v>232</v>
      </c>
      <c r="E50" s="135"/>
      <c r="F50" s="135">
        <f>E50*D50</f>
        <v>0</v>
      </c>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row>
    <row r="51" spans="1:102" s="137" customFormat="1">
      <c r="A51" s="171"/>
      <c r="B51" s="134"/>
      <c r="D51" s="135"/>
      <c r="E51" s="135"/>
      <c r="F51" s="135"/>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row>
    <row r="52" spans="1:102" s="137" customFormat="1" ht="68.25" customHeight="1">
      <c r="A52" s="171">
        <v>20</v>
      </c>
      <c r="B52" s="134" t="s">
        <v>311</v>
      </c>
      <c r="C52" s="137" t="s">
        <v>111</v>
      </c>
      <c r="D52" s="135">
        <v>86</v>
      </c>
      <c r="E52" s="135"/>
      <c r="F52" s="135">
        <f>E52*D52</f>
        <v>0</v>
      </c>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row>
    <row r="53" spans="1:102" s="137" customFormat="1">
      <c r="A53" s="171"/>
      <c r="B53" s="134"/>
      <c r="D53" s="135"/>
      <c r="E53" s="135"/>
      <c r="F53" s="135"/>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row>
    <row r="54" spans="1:102" s="137" customFormat="1" ht="68.25" customHeight="1">
      <c r="A54" s="171">
        <v>21</v>
      </c>
      <c r="B54" s="134" t="s">
        <v>271</v>
      </c>
      <c r="C54" s="137" t="s">
        <v>106</v>
      </c>
      <c r="D54" s="135">
        <v>1</v>
      </c>
      <c r="E54" s="135"/>
      <c r="F54" s="135">
        <f>E54*D54</f>
        <v>0</v>
      </c>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c r="CD54" s="136"/>
      <c r="CE54" s="136"/>
      <c r="CF54" s="136"/>
      <c r="CG54" s="136"/>
      <c r="CH54" s="136"/>
      <c r="CI54" s="136"/>
      <c r="CJ54" s="136"/>
      <c r="CK54" s="136"/>
      <c r="CL54" s="136"/>
      <c r="CM54" s="136"/>
      <c r="CN54" s="136"/>
      <c r="CO54" s="136"/>
      <c r="CP54" s="136"/>
      <c r="CQ54" s="136"/>
      <c r="CR54" s="136"/>
      <c r="CS54" s="136"/>
      <c r="CT54" s="136"/>
      <c r="CU54" s="136"/>
      <c r="CV54" s="136"/>
      <c r="CW54" s="136"/>
      <c r="CX54" s="136"/>
    </row>
    <row r="55" spans="1:102" s="137" customFormat="1">
      <c r="A55" s="172"/>
      <c r="B55" s="140"/>
      <c r="C55" s="173"/>
      <c r="D55" s="174"/>
      <c r="E55" s="174"/>
      <c r="F55" s="174"/>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36"/>
      <c r="CO55" s="136"/>
      <c r="CP55" s="136"/>
      <c r="CQ55" s="136"/>
      <c r="CR55" s="136"/>
      <c r="CS55" s="136"/>
      <c r="CT55" s="136"/>
      <c r="CU55" s="136"/>
      <c r="CV55" s="136"/>
      <c r="CW55" s="136"/>
      <c r="CX55" s="136"/>
    </row>
    <row r="56" spans="1:102" s="137" customFormat="1">
      <c r="A56" s="171"/>
      <c r="B56" s="138"/>
      <c r="D56" s="139"/>
      <c r="E56" s="139"/>
      <c r="F56" s="139"/>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c r="CD56" s="136"/>
      <c r="CE56" s="136"/>
      <c r="CF56" s="136"/>
      <c r="CG56" s="136"/>
      <c r="CH56" s="136"/>
      <c r="CI56" s="136"/>
      <c r="CJ56" s="136"/>
      <c r="CK56" s="136"/>
      <c r="CL56" s="136"/>
      <c r="CM56" s="136"/>
      <c r="CN56" s="136"/>
      <c r="CO56" s="136"/>
      <c r="CP56" s="136"/>
      <c r="CQ56" s="136"/>
      <c r="CR56" s="136"/>
      <c r="CS56" s="136"/>
      <c r="CT56" s="136"/>
      <c r="CU56" s="136"/>
      <c r="CV56" s="136"/>
      <c r="CW56" s="136"/>
      <c r="CX56" s="136"/>
    </row>
    <row r="57" spans="1:102" s="137" customFormat="1" ht="14">
      <c r="A57" s="171"/>
      <c r="B57" s="138" t="s">
        <v>217</v>
      </c>
      <c r="D57" s="139"/>
      <c r="E57" s="139"/>
      <c r="F57" s="164">
        <f>SUM(F6:F55)</f>
        <v>0</v>
      </c>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c r="CD57" s="136"/>
      <c r="CE57" s="136"/>
      <c r="CF57" s="136"/>
      <c r="CG57" s="136"/>
      <c r="CH57" s="136"/>
      <c r="CI57" s="136"/>
      <c r="CJ57" s="136"/>
      <c r="CK57" s="136"/>
      <c r="CL57" s="136"/>
      <c r="CM57" s="136"/>
      <c r="CN57" s="136"/>
      <c r="CO57" s="136"/>
      <c r="CP57" s="136"/>
      <c r="CQ57" s="136"/>
      <c r="CR57" s="136"/>
      <c r="CS57" s="136"/>
      <c r="CT57" s="136"/>
      <c r="CU57" s="136"/>
      <c r="CV57" s="136"/>
      <c r="CW57" s="136"/>
      <c r="CX57" s="136"/>
    </row>
  </sheetData>
  <pageMargins left="0.98425196850393704" right="0.39370078740157483" top="0.98425196850393704" bottom="0.78740157480314965" header="0.51181102362204722" footer="0.51181102362204722"/>
  <pageSetup paperSize="9" orientation="portrait" r:id="rId1"/>
  <headerFooter>
    <oddHeader>&amp;L&amp;8&amp;F&amp;R&amp;8&amp;Pod &amp;N</oddHeader>
    <oddFooter>&amp;C&amp;8&amp;A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X25"/>
  <sheetViews>
    <sheetView view="pageBreakPreview" zoomScaleNormal="100" zoomScaleSheetLayoutView="100" workbookViewId="0">
      <selection activeCell="B16" sqref="B16"/>
    </sheetView>
  </sheetViews>
  <sheetFormatPr baseColWidth="10" defaultColWidth="8.83203125" defaultRowHeight="13"/>
  <cols>
    <col min="1" max="1" width="4.6640625" style="137" customWidth="1"/>
    <col min="2" max="2" width="44.6640625" style="204" customWidth="1"/>
    <col min="3" max="3" width="6.6640625" style="137" customWidth="1"/>
    <col min="4" max="5" width="9.6640625" style="139" customWidth="1"/>
    <col min="6" max="6" width="12.6640625" style="139" customWidth="1"/>
    <col min="7" max="7" width="9.1640625" style="136"/>
    <col min="8" max="8" width="28.33203125" style="136" customWidth="1"/>
    <col min="9" max="256" width="9.1640625" style="136"/>
    <col min="257" max="257" width="3.5" style="136" customWidth="1"/>
    <col min="258" max="258" width="39.83203125" style="136" customWidth="1"/>
    <col min="259" max="259" width="6.1640625" style="136" customWidth="1"/>
    <col min="260" max="261" width="10" style="136" customWidth="1"/>
    <col min="262" max="262" width="12.83203125" style="136" customWidth="1"/>
    <col min="263" max="263" width="9.1640625" style="136"/>
    <col min="264" max="264" width="28.33203125" style="136" customWidth="1"/>
    <col min="265" max="512" width="9.1640625" style="136"/>
    <col min="513" max="513" width="3.5" style="136" customWidth="1"/>
    <col min="514" max="514" width="39.83203125" style="136" customWidth="1"/>
    <col min="515" max="515" width="6.1640625" style="136" customWidth="1"/>
    <col min="516" max="517" width="10" style="136" customWidth="1"/>
    <col min="518" max="518" width="12.83203125" style="136" customWidth="1"/>
    <col min="519" max="519" width="9.1640625" style="136"/>
    <col min="520" max="520" width="28.33203125" style="136" customWidth="1"/>
    <col min="521" max="768" width="9.1640625" style="136"/>
    <col min="769" max="769" width="3.5" style="136" customWidth="1"/>
    <col min="770" max="770" width="39.83203125" style="136" customWidth="1"/>
    <col min="771" max="771" width="6.1640625" style="136" customWidth="1"/>
    <col min="772" max="773" width="10" style="136" customWidth="1"/>
    <col min="774" max="774" width="12.83203125" style="136" customWidth="1"/>
    <col min="775" max="775" width="9.1640625" style="136"/>
    <col min="776" max="776" width="28.33203125" style="136" customWidth="1"/>
    <col min="777" max="1024" width="9.1640625" style="136"/>
    <col min="1025" max="1025" width="3.5" style="136" customWidth="1"/>
    <col min="1026" max="1026" width="39.83203125" style="136" customWidth="1"/>
    <col min="1027" max="1027" width="6.1640625" style="136" customWidth="1"/>
    <col min="1028" max="1029" width="10" style="136" customWidth="1"/>
    <col min="1030" max="1030" width="12.83203125" style="136" customWidth="1"/>
    <col min="1031" max="1031" width="9.1640625" style="136"/>
    <col min="1032" max="1032" width="28.33203125" style="136" customWidth="1"/>
    <col min="1033" max="1280" width="9.1640625" style="136"/>
    <col min="1281" max="1281" width="3.5" style="136" customWidth="1"/>
    <col min="1282" max="1282" width="39.83203125" style="136" customWidth="1"/>
    <col min="1283" max="1283" width="6.1640625" style="136" customWidth="1"/>
    <col min="1284" max="1285" width="10" style="136" customWidth="1"/>
    <col min="1286" max="1286" width="12.83203125" style="136" customWidth="1"/>
    <col min="1287" max="1287" width="9.1640625" style="136"/>
    <col min="1288" max="1288" width="28.33203125" style="136" customWidth="1"/>
    <col min="1289" max="1536" width="9.1640625" style="136"/>
    <col min="1537" max="1537" width="3.5" style="136" customWidth="1"/>
    <col min="1538" max="1538" width="39.83203125" style="136" customWidth="1"/>
    <col min="1539" max="1539" width="6.1640625" style="136" customWidth="1"/>
    <col min="1540" max="1541" width="10" style="136" customWidth="1"/>
    <col min="1542" max="1542" width="12.83203125" style="136" customWidth="1"/>
    <col min="1543" max="1543" width="9.1640625" style="136"/>
    <col min="1544" max="1544" width="28.33203125" style="136" customWidth="1"/>
    <col min="1545" max="1792" width="9.1640625" style="136"/>
    <col min="1793" max="1793" width="3.5" style="136" customWidth="1"/>
    <col min="1794" max="1794" width="39.83203125" style="136" customWidth="1"/>
    <col min="1795" max="1795" width="6.1640625" style="136" customWidth="1"/>
    <col min="1796" max="1797" width="10" style="136" customWidth="1"/>
    <col min="1798" max="1798" width="12.83203125" style="136" customWidth="1"/>
    <col min="1799" max="1799" width="9.1640625" style="136"/>
    <col min="1800" max="1800" width="28.33203125" style="136" customWidth="1"/>
    <col min="1801" max="2048" width="9.1640625" style="136"/>
    <col min="2049" max="2049" width="3.5" style="136" customWidth="1"/>
    <col min="2050" max="2050" width="39.83203125" style="136" customWidth="1"/>
    <col min="2051" max="2051" width="6.1640625" style="136" customWidth="1"/>
    <col min="2052" max="2053" width="10" style="136" customWidth="1"/>
    <col min="2054" max="2054" width="12.83203125" style="136" customWidth="1"/>
    <col min="2055" max="2055" width="9.1640625" style="136"/>
    <col min="2056" max="2056" width="28.33203125" style="136" customWidth="1"/>
    <col min="2057" max="2304" width="9.1640625" style="136"/>
    <col min="2305" max="2305" width="3.5" style="136" customWidth="1"/>
    <col min="2306" max="2306" width="39.83203125" style="136" customWidth="1"/>
    <col min="2307" max="2307" width="6.1640625" style="136" customWidth="1"/>
    <col min="2308" max="2309" width="10" style="136" customWidth="1"/>
    <col min="2310" max="2310" width="12.83203125" style="136" customWidth="1"/>
    <col min="2311" max="2311" width="9.1640625" style="136"/>
    <col min="2312" max="2312" width="28.33203125" style="136" customWidth="1"/>
    <col min="2313" max="2560" width="9.1640625" style="136"/>
    <col min="2561" max="2561" width="3.5" style="136" customWidth="1"/>
    <col min="2562" max="2562" width="39.83203125" style="136" customWidth="1"/>
    <col min="2563" max="2563" width="6.1640625" style="136" customWidth="1"/>
    <col min="2564" max="2565" width="10" style="136" customWidth="1"/>
    <col min="2566" max="2566" width="12.83203125" style="136" customWidth="1"/>
    <col min="2567" max="2567" width="9.1640625" style="136"/>
    <col min="2568" max="2568" width="28.33203125" style="136" customWidth="1"/>
    <col min="2569" max="2816" width="9.1640625" style="136"/>
    <col min="2817" max="2817" width="3.5" style="136" customWidth="1"/>
    <col min="2818" max="2818" width="39.83203125" style="136" customWidth="1"/>
    <col min="2819" max="2819" width="6.1640625" style="136" customWidth="1"/>
    <col min="2820" max="2821" width="10" style="136" customWidth="1"/>
    <col min="2822" max="2822" width="12.83203125" style="136" customWidth="1"/>
    <col min="2823" max="2823" width="9.1640625" style="136"/>
    <col min="2824" max="2824" width="28.33203125" style="136" customWidth="1"/>
    <col min="2825" max="3072" width="9.1640625" style="136"/>
    <col min="3073" max="3073" width="3.5" style="136" customWidth="1"/>
    <col min="3074" max="3074" width="39.83203125" style="136" customWidth="1"/>
    <col min="3075" max="3075" width="6.1640625" style="136" customWidth="1"/>
    <col min="3076" max="3077" width="10" style="136" customWidth="1"/>
    <col min="3078" max="3078" width="12.83203125" style="136" customWidth="1"/>
    <col min="3079" max="3079" width="9.1640625" style="136"/>
    <col min="3080" max="3080" width="28.33203125" style="136" customWidth="1"/>
    <col min="3081" max="3328" width="9.1640625" style="136"/>
    <col min="3329" max="3329" width="3.5" style="136" customWidth="1"/>
    <col min="3330" max="3330" width="39.83203125" style="136" customWidth="1"/>
    <col min="3331" max="3331" width="6.1640625" style="136" customWidth="1"/>
    <col min="3332" max="3333" width="10" style="136" customWidth="1"/>
    <col min="3334" max="3334" width="12.83203125" style="136" customWidth="1"/>
    <col min="3335" max="3335" width="9.1640625" style="136"/>
    <col min="3336" max="3336" width="28.33203125" style="136" customWidth="1"/>
    <col min="3337" max="3584" width="9.1640625" style="136"/>
    <col min="3585" max="3585" width="3.5" style="136" customWidth="1"/>
    <col min="3586" max="3586" width="39.83203125" style="136" customWidth="1"/>
    <col min="3587" max="3587" width="6.1640625" style="136" customWidth="1"/>
    <col min="3588" max="3589" width="10" style="136" customWidth="1"/>
    <col min="3590" max="3590" width="12.83203125" style="136" customWidth="1"/>
    <col min="3591" max="3591" width="9.1640625" style="136"/>
    <col min="3592" max="3592" width="28.33203125" style="136" customWidth="1"/>
    <col min="3593" max="3840" width="9.1640625" style="136"/>
    <col min="3841" max="3841" width="3.5" style="136" customWidth="1"/>
    <col min="3842" max="3842" width="39.83203125" style="136" customWidth="1"/>
    <col min="3843" max="3843" width="6.1640625" style="136" customWidth="1"/>
    <col min="3844" max="3845" width="10" style="136" customWidth="1"/>
    <col min="3846" max="3846" width="12.83203125" style="136" customWidth="1"/>
    <col min="3847" max="3847" width="9.1640625" style="136"/>
    <col min="3848" max="3848" width="28.33203125" style="136" customWidth="1"/>
    <col min="3849" max="4096" width="9.1640625" style="136"/>
    <col min="4097" max="4097" width="3.5" style="136" customWidth="1"/>
    <col min="4098" max="4098" width="39.83203125" style="136" customWidth="1"/>
    <col min="4099" max="4099" width="6.1640625" style="136" customWidth="1"/>
    <col min="4100" max="4101" width="10" style="136" customWidth="1"/>
    <col min="4102" max="4102" width="12.83203125" style="136" customWidth="1"/>
    <col min="4103" max="4103" width="9.1640625" style="136"/>
    <col min="4104" max="4104" width="28.33203125" style="136" customWidth="1"/>
    <col min="4105" max="4352" width="9.1640625" style="136"/>
    <col min="4353" max="4353" width="3.5" style="136" customWidth="1"/>
    <col min="4354" max="4354" width="39.83203125" style="136" customWidth="1"/>
    <col min="4355" max="4355" width="6.1640625" style="136" customWidth="1"/>
    <col min="4356" max="4357" width="10" style="136" customWidth="1"/>
    <col min="4358" max="4358" width="12.83203125" style="136" customWidth="1"/>
    <col min="4359" max="4359" width="9.1640625" style="136"/>
    <col min="4360" max="4360" width="28.33203125" style="136" customWidth="1"/>
    <col min="4361" max="4608" width="9.1640625" style="136"/>
    <col min="4609" max="4609" width="3.5" style="136" customWidth="1"/>
    <col min="4610" max="4610" width="39.83203125" style="136" customWidth="1"/>
    <col min="4611" max="4611" width="6.1640625" style="136" customWidth="1"/>
    <col min="4612" max="4613" width="10" style="136" customWidth="1"/>
    <col min="4614" max="4614" width="12.83203125" style="136" customWidth="1"/>
    <col min="4615" max="4615" width="9.1640625" style="136"/>
    <col min="4616" max="4616" width="28.33203125" style="136" customWidth="1"/>
    <col min="4617" max="4864" width="9.1640625" style="136"/>
    <col min="4865" max="4865" width="3.5" style="136" customWidth="1"/>
    <col min="4866" max="4866" width="39.83203125" style="136" customWidth="1"/>
    <col min="4867" max="4867" width="6.1640625" style="136" customWidth="1"/>
    <col min="4868" max="4869" width="10" style="136" customWidth="1"/>
    <col min="4870" max="4870" width="12.83203125" style="136" customWidth="1"/>
    <col min="4871" max="4871" width="9.1640625" style="136"/>
    <col min="4872" max="4872" width="28.33203125" style="136" customWidth="1"/>
    <col min="4873" max="5120" width="9.1640625" style="136"/>
    <col min="5121" max="5121" width="3.5" style="136" customWidth="1"/>
    <col min="5122" max="5122" width="39.83203125" style="136" customWidth="1"/>
    <col min="5123" max="5123" width="6.1640625" style="136" customWidth="1"/>
    <col min="5124" max="5125" width="10" style="136" customWidth="1"/>
    <col min="5126" max="5126" width="12.83203125" style="136" customWidth="1"/>
    <col min="5127" max="5127" width="9.1640625" style="136"/>
    <col min="5128" max="5128" width="28.33203125" style="136" customWidth="1"/>
    <col min="5129" max="5376" width="9.1640625" style="136"/>
    <col min="5377" max="5377" width="3.5" style="136" customWidth="1"/>
    <col min="5378" max="5378" width="39.83203125" style="136" customWidth="1"/>
    <col min="5379" max="5379" width="6.1640625" style="136" customWidth="1"/>
    <col min="5380" max="5381" width="10" style="136" customWidth="1"/>
    <col min="5382" max="5382" width="12.83203125" style="136" customWidth="1"/>
    <col min="5383" max="5383" width="9.1640625" style="136"/>
    <col min="5384" max="5384" width="28.33203125" style="136" customWidth="1"/>
    <col min="5385" max="5632" width="9.1640625" style="136"/>
    <col min="5633" max="5633" width="3.5" style="136" customWidth="1"/>
    <col min="5634" max="5634" width="39.83203125" style="136" customWidth="1"/>
    <col min="5635" max="5635" width="6.1640625" style="136" customWidth="1"/>
    <col min="5636" max="5637" width="10" style="136" customWidth="1"/>
    <col min="5638" max="5638" width="12.83203125" style="136" customWidth="1"/>
    <col min="5639" max="5639" width="9.1640625" style="136"/>
    <col min="5640" max="5640" width="28.33203125" style="136" customWidth="1"/>
    <col min="5641" max="5888" width="9.1640625" style="136"/>
    <col min="5889" max="5889" width="3.5" style="136" customWidth="1"/>
    <col min="5890" max="5890" width="39.83203125" style="136" customWidth="1"/>
    <col min="5891" max="5891" width="6.1640625" style="136" customWidth="1"/>
    <col min="5892" max="5893" width="10" style="136" customWidth="1"/>
    <col min="5894" max="5894" width="12.83203125" style="136" customWidth="1"/>
    <col min="5895" max="5895" width="9.1640625" style="136"/>
    <col min="5896" max="5896" width="28.33203125" style="136" customWidth="1"/>
    <col min="5897" max="6144" width="9.1640625" style="136"/>
    <col min="6145" max="6145" width="3.5" style="136" customWidth="1"/>
    <col min="6146" max="6146" width="39.83203125" style="136" customWidth="1"/>
    <col min="6147" max="6147" width="6.1640625" style="136" customWidth="1"/>
    <col min="6148" max="6149" width="10" style="136" customWidth="1"/>
    <col min="6150" max="6150" width="12.83203125" style="136" customWidth="1"/>
    <col min="6151" max="6151" width="9.1640625" style="136"/>
    <col min="6152" max="6152" width="28.33203125" style="136" customWidth="1"/>
    <col min="6153" max="6400" width="9.1640625" style="136"/>
    <col min="6401" max="6401" width="3.5" style="136" customWidth="1"/>
    <col min="6402" max="6402" width="39.83203125" style="136" customWidth="1"/>
    <col min="6403" max="6403" width="6.1640625" style="136" customWidth="1"/>
    <col min="6404" max="6405" width="10" style="136" customWidth="1"/>
    <col min="6406" max="6406" width="12.83203125" style="136" customWidth="1"/>
    <col min="6407" max="6407" width="9.1640625" style="136"/>
    <col min="6408" max="6408" width="28.33203125" style="136" customWidth="1"/>
    <col min="6409" max="6656" width="9.1640625" style="136"/>
    <col min="6657" max="6657" width="3.5" style="136" customWidth="1"/>
    <col min="6658" max="6658" width="39.83203125" style="136" customWidth="1"/>
    <col min="6659" max="6659" width="6.1640625" style="136" customWidth="1"/>
    <col min="6660" max="6661" width="10" style="136" customWidth="1"/>
    <col min="6662" max="6662" width="12.83203125" style="136" customWidth="1"/>
    <col min="6663" max="6663" width="9.1640625" style="136"/>
    <col min="6664" max="6664" width="28.33203125" style="136" customWidth="1"/>
    <col min="6665" max="6912" width="9.1640625" style="136"/>
    <col min="6913" max="6913" width="3.5" style="136" customWidth="1"/>
    <col min="6914" max="6914" width="39.83203125" style="136" customWidth="1"/>
    <col min="6915" max="6915" width="6.1640625" style="136" customWidth="1"/>
    <col min="6916" max="6917" width="10" style="136" customWidth="1"/>
    <col min="6918" max="6918" width="12.83203125" style="136" customWidth="1"/>
    <col min="6919" max="6919" width="9.1640625" style="136"/>
    <col min="6920" max="6920" width="28.33203125" style="136" customWidth="1"/>
    <col min="6921" max="7168" width="9.1640625" style="136"/>
    <col min="7169" max="7169" width="3.5" style="136" customWidth="1"/>
    <col min="7170" max="7170" width="39.83203125" style="136" customWidth="1"/>
    <col min="7171" max="7171" width="6.1640625" style="136" customWidth="1"/>
    <col min="7172" max="7173" width="10" style="136" customWidth="1"/>
    <col min="7174" max="7174" width="12.83203125" style="136" customWidth="1"/>
    <col min="7175" max="7175" width="9.1640625" style="136"/>
    <col min="7176" max="7176" width="28.33203125" style="136" customWidth="1"/>
    <col min="7177" max="7424" width="9.1640625" style="136"/>
    <col min="7425" max="7425" width="3.5" style="136" customWidth="1"/>
    <col min="7426" max="7426" width="39.83203125" style="136" customWidth="1"/>
    <col min="7427" max="7427" width="6.1640625" style="136" customWidth="1"/>
    <col min="7428" max="7429" width="10" style="136" customWidth="1"/>
    <col min="7430" max="7430" width="12.83203125" style="136" customWidth="1"/>
    <col min="7431" max="7431" width="9.1640625" style="136"/>
    <col min="7432" max="7432" width="28.33203125" style="136" customWidth="1"/>
    <col min="7433" max="7680" width="9.1640625" style="136"/>
    <col min="7681" max="7681" width="3.5" style="136" customWidth="1"/>
    <col min="7682" max="7682" width="39.83203125" style="136" customWidth="1"/>
    <col min="7683" max="7683" width="6.1640625" style="136" customWidth="1"/>
    <col min="7684" max="7685" width="10" style="136" customWidth="1"/>
    <col min="7686" max="7686" width="12.83203125" style="136" customWidth="1"/>
    <col min="7687" max="7687" width="9.1640625" style="136"/>
    <col min="7688" max="7688" width="28.33203125" style="136" customWidth="1"/>
    <col min="7689" max="7936" width="9.1640625" style="136"/>
    <col min="7937" max="7937" width="3.5" style="136" customWidth="1"/>
    <col min="7938" max="7938" width="39.83203125" style="136" customWidth="1"/>
    <col min="7939" max="7939" width="6.1640625" style="136" customWidth="1"/>
    <col min="7940" max="7941" width="10" style="136" customWidth="1"/>
    <col min="7942" max="7942" width="12.83203125" style="136" customWidth="1"/>
    <col min="7943" max="7943" width="9.1640625" style="136"/>
    <col min="7944" max="7944" width="28.33203125" style="136" customWidth="1"/>
    <col min="7945" max="8192" width="9.1640625" style="136"/>
    <col min="8193" max="8193" width="3.5" style="136" customWidth="1"/>
    <col min="8194" max="8194" width="39.83203125" style="136" customWidth="1"/>
    <col min="8195" max="8195" width="6.1640625" style="136" customWidth="1"/>
    <col min="8196" max="8197" width="10" style="136" customWidth="1"/>
    <col min="8198" max="8198" width="12.83203125" style="136" customWidth="1"/>
    <col min="8199" max="8199" width="9.1640625" style="136"/>
    <col min="8200" max="8200" width="28.33203125" style="136" customWidth="1"/>
    <col min="8201" max="8448" width="9.1640625" style="136"/>
    <col min="8449" max="8449" width="3.5" style="136" customWidth="1"/>
    <col min="8450" max="8450" width="39.83203125" style="136" customWidth="1"/>
    <col min="8451" max="8451" width="6.1640625" style="136" customWidth="1"/>
    <col min="8452" max="8453" width="10" style="136" customWidth="1"/>
    <col min="8454" max="8454" width="12.83203125" style="136" customWidth="1"/>
    <col min="8455" max="8455" width="9.1640625" style="136"/>
    <col min="8456" max="8456" width="28.33203125" style="136" customWidth="1"/>
    <col min="8457" max="8704" width="9.1640625" style="136"/>
    <col min="8705" max="8705" width="3.5" style="136" customWidth="1"/>
    <col min="8706" max="8706" width="39.83203125" style="136" customWidth="1"/>
    <col min="8707" max="8707" width="6.1640625" style="136" customWidth="1"/>
    <col min="8708" max="8709" width="10" style="136" customWidth="1"/>
    <col min="8710" max="8710" width="12.83203125" style="136" customWidth="1"/>
    <col min="8711" max="8711" width="9.1640625" style="136"/>
    <col min="8712" max="8712" width="28.33203125" style="136" customWidth="1"/>
    <col min="8713" max="8960" width="9.1640625" style="136"/>
    <col min="8961" max="8961" width="3.5" style="136" customWidth="1"/>
    <col min="8962" max="8962" width="39.83203125" style="136" customWidth="1"/>
    <col min="8963" max="8963" width="6.1640625" style="136" customWidth="1"/>
    <col min="8964" max="8965" width="10" style="136" customWidth="1"/>
    <col min="8966" max="8966" width="12.83203125" style="136" customWidth="1"/>
    <col min="8967" max="8967" width="9.1640625" style="136"/>
    <col min="8968" max="8968" width="28.33203125" style="136" customWidth="1"/>
    <col min="8969" max="9216" width="9.1640625" style="136"/>
    <col min="9217" max="9217" width="3.5" style="136" customWidth="1"/>
    <col min="9218" max="9218" width="39.83203125" style="136" customWidth="1"/>
    <col min="9219" max="9219" width="6.1640625" style="136" customWidth="1"/>
    <col min="9220" max="9221" width="10" style="136" customWidth="1"/>
    <col min="9222" max="9222" width="12.83203125" style="136" customWidth="1"/>
    <col min="9223" max="9223" width="9.1640625" style="136"/>
    <col min="9224" max="9224" width="28.33203125" style="136" customWidth="1"/>
    <col min="9225" max="9472" width="9.1640625" style="136"/>
    <col min="9473" max="9473" width="3.5" style="136" customWidth="1"/>
    <col min="9474" max="9474" width="39.83203125" style="136" customWidth="1"/>
    <col min="9475" max="9475" width="6.1640625" style="136" customWidth="1"/>
    <col min="9476" max="9477" width="10" style="136" customWidth="1"/>
    <col min="9478" max="9478" width="12.83203125" style="136" customWidth="1"/>
    <col min="9479" max="9479" width="9.1640625" style="136"/>
    <col min="9480" max="9480" width="28.33203125" style="136" customWidth="1"/>
    <col min="9481" max="9728" width="9.1640625" style="136"/>
    <col min="9729" max="9729" width="3.5" style="136" customWidth="1"/>
    <col min="9730" max="9730" width="39.83203125" style="136" customWidth="1"/>
    <col min="9731" max="9731" width="6.1640625" style="136" customWidth="1"/>
    <col min="9732" max="9733" width="10" style="136" customWidth="1"/>
    <col min="9734" max="9734" width="12.83203125" style="136" customWidth="1"/>
    <col min="9735" max="9735" width="9.1640625" style="136"/>
    <col min="9736" max="9736" width="28.33203125" style="136" customWidth="1"/>
    <col min="9737" max="9984" width="9.1640625" style="136"/>
    <col min="9985" max="9985" width="3.5" style="136" customWidth="1"/>
    <col min="9986" max="9986" width="39.83203125" style="136" customWidth="1"/>
    <col min="9987" max="9987" width="6.1640625" style="136" customWidth="1"/>
    <col min="9988" max="9989" width="10" style="136" customWidth="1"/>
    <col min="9990" max="9990" width="12.83203125" style="136" customWidth="1"/>
    <col min="9991" max="9991" width="9.1640625" style="136"/>
    <col min="9992" max="9992" width="28.33203125" style="136" customWidth="1"/>
    <col min="9993" max="10240" width="9.1640625" style="136"/>
    <col min="10241" max="10241" width="3.5" style="136" customWidth="1"/>
    <col min="10242" max="10242" width="39.83203125" style="136" customWidth="1"/>
    <col min="10243" max="10243" width="6.1640625" style="136" customWidth="1"/>
    <col min="10244" max="10245" width="10" style="136" customWidth="1"/>
    <col min="10246" max="10246" width="12.83203125" style="136" customWidth="1"/>
    <col min="10247" max="10247" width="9.1640625" style="136"/>
    <col min="10248" max="10248" width="28.33203125" style="136" customWidth="1"/>
    <col min="10249" max="10496" width="9.1640625" style="136"/>
    <col min="10497" max="10497" width="3.5" style="136" customWidth="1"/>
    <col min="10498" max="10498" width="39.83203125" style="136" customWidth="1"/>
    <col min="10499" max="10499" width="6.1640625" style="136" customWidth="1"/>
    <col min="10500" max="10501" width="10" style="136" customWidth="1"/>
    <col min="10502" max="10502" width="12.83203125" style="136" customWidth="1"/>
    <col min="10503" max="10503" width="9.1640625" style="136"/>
    <col min="10504" max="10504" width="28.33203125" style="136" customWidth="1"/>
    <col min="10505" max="10752" width="9.1640625" style="136"/>
    <col min="10753" max="10753" width="3.5" style="136" customWidth="1"/>
    <col min="10754" max="10754" width="39.83203125" style="136" customWidth="1"/>
    <col min="10755" max="10755" width="6.1640625" style="136" customWidth="1"/>
    <col min="10756" max="10757" width="10" style="136" customWidth="1"/>
    <col min="10758" max="10758" width="12.83203125" style="136" customWidth="1"/>
    <col min="10759" max="10759" width="9.1640625" style="136"/>
    <col min="10760" max="10760" width="28.33203125" style="136" customWidth="1"/>
    <col min="10761" max="11008" width="9.1640625" style="136"/>
    <col min="11009" max="11009" width="3.5" style="136" customWidth="1"/>
    <col min="11010" max="11010" width="39.83203125" style="136" customWidth="1"/>
    <col min="11011" max="11011" width="6.1640625" style="136" customWidth="1"/>
    <col min="11012" max="11013" width="10" style="136" customWidth="1"/>
    <col min="11014" max="11014" width="12.83203125" style="136" customWidth="1"/>
    <col min="11015" max="11015" width="9.1640625" style="136"/>
    <col min="11016" max="11016" width="28.33203125" style="136" customWidth="1"/>
    <col min="11017" max="11264" width="9.1640625" style="136"/>
    <col min="11265" max="11265" width="3.5" style="136" customWidth="1"/>
    <col min="11266" max="11266" width="39.83203125" style="136" customWidth="1"/>
    <col min="11267" max="11267" width="6.1640625" style="136" customWidth="1"/>
    <col min="11268" max="11269" width="10" style="136" customWidth="1"/>
    <col min="11270" max="11270" width="12.83203125" style="136" customWidth="1"/>
    <col min="11271" max="11271" width="9.1640625" style="136"/>
    <col min="11272" max="11272" width="28.33203125" style="136" customWidth="1"/>
    <col min="11273" max="11520" width="9.1640625" style="136"/>
    <col min="11521" max="11521" width="3.5" style="136" customWidth="1"/>
    <col min="11522" max="11522" width="39.83203125" style="136" customWidth="1"/>
    <col min="11523" max="11523" width="6.1640625" style="136" customWidth="1"/>
    <col min="11524" max="11525" width="10" style="136" customWidth="1"/>
    <col min="11526" max="11526" width="12.83203125" style="136" customWidth="1"/>
    <col min="11527" max="11527" width="9.1640625" style="136"/>
    <col min="11528" max="11528" width="28.33203125" style="136" customWidth="1"/>
    <col min="11529" max="11776" width="9.1640625" style="136"/>
    <col min="11777" max="11777" width="3.5" style="136" customWidth="1"/>
    <col min="11778" max="11778" width="39.83203125" style="136" customWidth="1"/>
    <col min="11779" max="11779" width="6.1640625" style="136" customWidth="1"/>
    <col min="11780" max="11781" width="10" style="136" customWidth="1"/>
    <col min="11782" max="11782" width="12.83203125" style="136" customWidth="1"/>
    <col min="11783" max="11783" width="9.1640625" style="136"/>
    <col min="11784" max="11784" width="28.33203125" style="136" customWidth="1"/>
    <col min="11785" max="12032" width="9.1640625" style="136"/>
    <col min="12033" max="12033" width="3.5" style="136" customWidth="1"/>
    <col min="12034" max="12034" width="39.83203125" style="136" customWidth="1"/>
    <col min="12035" max="12035" width="6.1640625" style="136" customWidth="1"/>
    <col min="12036" max="12037" width="10" style="136" customWidth="1"/>
    <col min="12038" max="12038" width="12.83203125" style="136" customWidth="1"/>
    <col min="12039" max="12039" width="9.1640625" style="136"/>
    <col min="12040" max="12040" width="28.33203125" style="136" customWidth="1"/>
    <col min="12041" max="12288" width="9.1640625" style="136"/>
    <col min="12289" max="12289" width="3.5" style="136" customWidth="1"/>
    <col min="12290" max="12290" width="39.83203125" style="136" customWidth="1"/>
    <col min="12291" max="12291" width="6.1640625" style="136" customWidth="1"/>
    <col min="12292" max="12293" width="10" style="136" customWidth="1"/>
    <col min="12294" max="12294" width="12.83203125" style="136" customWidth="1"/>
    <col min="12295" max="12295" width="9.1640625" style="136"/>
    <col min="12296" max="12296" width="28.33203125" style="136" customWidth="1"/>
    <col min="12297" max="12544" width="9.1640625" style="136"/>
    <col min="12545" max="12545" width="3.5" style="136" customWidth="1"/>
    <col min="12546" max="12546" width="39.83203125" style="136" customWidth="1"/>
    <col min="12547" max="12547" width="6.1640625" style="136" customWidth="1"/>
    <col min="12548" max="12549" width="10" style="136" customWidth="1"/>
    <col min="12550" max="12550" width="12.83203125" style="136" customWidth="1"/>
    <col min="12551" max="12551" width="9.1640625" style="136"/>
    <col min="12552" max="12552" width="28.33203125" style="136" customWidth="1"/>
    <col min="12553" max="12800" width="9.1640625" style="136"/>
    <col min="12801" max="12801" width="3.5" style="136" customWidth="1"/>
    <col min="12802" max="12802" width="39.83203125" style="136" customWidth="1"/>
    <col min="12803" max="12803" width="6.1640625" style="136" customWidth="1"/>
    <col min="12804" max="12805" width="10" style="136" customWidth="1"/>
    <col min="12806" max="12806" width="12.83203125" style="136" customWidth="1"/>
    <col min="12807" max="12807" width="9.1640625" style="136"/>
    <col min="12808" max="12808" width="28.33203125" style="136" customWidth="1"/>
    <col min="12809" max="13056" width="9.1640625" style="136"/>
    <col min="13057" max="13057" width="3.5" style="136" customWidth="1"/>
    <col min="13058" max="13058" width="39.83203125" style="136" customWidth="1"/>
    <col min="13059" max="13059" width="6.1640625" style="136" customWidth="1"/>
    <col min="13060" max="13061" width="10" style="136" customWidth="1"/>
    <col min="13062" max="13062" width="12.83203125" style="136" customWidth="1"/>
    <col min="13063" max="13063" width="9.1640625" style="136"/>
    <col min="13064" max="13064" width="28.33203125" style="136" customWidth="1"/>
    <col min="13065" max="13312" width="9.1640625" style="136"/>
    <col min="13313" max="13313" width="3.5" style="136" customWidth="1"/>
    <col min="13314" max="13314" width="39.83203125" style="136" customWidth="1"/>
    <col min="13315" max="13315" width="6.1640625" style="136" customWidth="1"/>
    <col min="13316" max="13317" width="10" style="136" customWidth="1"/>
    <col min="13318" max="13318" width="12.83203125" style="136" customWidth="1"/>
    <col min="13319" max="13319" width="9.1640625" style="136"/>
    <col min="13320" max="13320" width="28.33203125" style="136" customWidth="1"/>
    <col min="13321" max="13568" width="9.1640625" style="136"/>
    <col min="13569" max="13569" width="3.5" style="136" customWidth="1"/>
    <col min="13570" max="13570" width="39.83203125" style="136" customWidth="1"/>
    <col min="13571" max="13571" width="6.1640625" style="136" customWidth="1"/>
    <col min="13572" max="13573" width="10" style="136" customWidth="1"/>
    <col min="13574" max="13574" width="12.83203125" style="136" customWidth="1"/>
    <col min="13575" max="13575" width="9.1640625" style="136"/>
    <col min="13576" max="13576" width="28.33203125" style="136" customWidth="1"/>
    <col min="13577" max="13824" width="9.1640625" style="136"/>
    <col min="13825" max="13825" width="3.5" style="136" customWidth="1"/>
    <col min="13826" max="13826" width="39.83203125" style="136" customWidth="1"/>
    <col min="13827" max="13827" width="6.1640625" style="136" customWidth="1"/>
    <col min="13828" max="13829" width="10" style="136" customWidth="1"/>
    <col min="13830" max="13830" width="12.83203125" style="136" customWidth="1"/>
    <col min="13831" max="13831" width="9.1640625" style="136"/>
    <col min="13832" max="13832" width="28.33203125" style="136" customWidth="1"/>
    <col min="13833" max="14080" width="9.1640625" style="136"/>
    <col min="14081" max="14081" width="3.5" style="136" customWidth="1"/>
    <col min="14082" max="14082" width="39.83203125" style="136" customWidth="1"/>
    <col min="14083" max="14083" width="6.1640625" style="136" customWidth="1"/>
    <col min="14084" max="14085" width="10" style="136" customWidth="1"/>
    <col min="14086" max="14086" width="12.83203125" style="136" customWidth="1"/>
    <col min="14087" max="14087" width="9.1640625" style="136"/>
    <col min="14088" max="14088" width="28.33203125" style="136" customWidth="1"/>
    <col min="14089" max="14336" width="9.1640625" style="136"/>
    <col min="14337" max="14337" width="3.5" style="136" customWidth="1"/>
    <col min="14338" max="14338" width="39.83203125" style="136" customWidth="1"/>
    <col min="14339" max="14339" width="6.1640625" style="136" customWidth="1"/>
    <col min="14340" max="14341" width="10" style="136" customWidth="1"/>
    <col min="14342" max="14342" width="12.83203125" style="136" customWidth="1"/>
    <col min="14343" max="14343" width="9.1640625" style="136"/>
    <col min="14344" max="14344" width="28.33203125" style="136" customWidth="1"/>
    <col min="14345" max="14592" width="9.1640625" style="136"/>
    <col min="14593" max="14593" width="3.5" style="136" customWidth="1"/>
    <col min="14594" max="14594" width="39.83203125" style="136" customWidth="1"/>
    <col min="14595" max="14595" width="6.1640625" style="136" customWidth="1"/>
    <col min="14596" max="14597" width="10" style="136" customWidth="1"/>
    <col min="14598" max="14598" width="12.83203125" style="136" customWidth="1"/>
    <col min="14599" max="14599" width="9.1640625" style="136"/>
    <col min="14600" max="14600" width="28.33203125" style="136" customWidth="1"/>
    <col min="14601" max="14848" width="9.1640625" style="136"/>
    <col min="14849" max="14849" width="3.5" style="136" customWidth="1"/>
    <col min="14850" max="14850" width="39.83203125" style="136" customWidth="1"/>
    <col min="14851" max="14851" width="6.1640625" style="136" customWidth="1"/>
    <col min="14852" max="14853" width="10" style="136" customWidth="1"/>
    <col min="14854" max="14854" width="12.83203125" style="136" customWidth="1"/>
    <col min="14855" max="14855" width="9.1640625" style="136"/>
    <col min="14856" max="14856" width="28.33203125" style="136" customWidth="1"/>
    <col min="14857" max="15104" width="9.1640625" style="136"/>
    <col min="15105" max="15105" width="3.5" style="136" customWidth="1"/>
    <col min="15106" max="15106" width="39.83203125" style="136" customWidth="1"/>
    <col min="15107" max="15107" width="6.1640625" style="136" customWidth="1"/>
    <col min="15108" max="15109" width="10" style="136" customWidth="1"/>
    <col min="15110" max="15110" width="12.83203125" style="136" customWidth="1"/>
    <col min="15111" max="15111" width="9.1640625" style="136"/>
    <col min="15112" max="15112" width="28.33203125" style="136" customWidth="1"/>
    <col min="15113" max="15360" width="9.1640625" style="136"/>
    <col min="15361" max="15361" width="3.5" style="136" customWidth="1"/>
    <col min="15362" max="15362" width="39.83203125" style="136" customWidth="1"/>
    <col min="15363" max="15363" width="6.1640625" style="136" customWidth="1"/>
    <col min="15364" max="15365" width="10" style="136" customWidth="1"/>
    <col min="15366" max="15366" width="12.83203125" style="136" customWidth="1"/>
    <col min="15367" max="15367" width="9.1640625" style="136"/>
    <col min="15368" max="15368" width="28.33203125" style="136" customWidth="1"/>
    <col min="15369" max="15616" width="9.1640625" style="136"/>
    <col min="15617" max="15617" width="3.5" style="136" customWidth="1"/>
    <col min="15618" max="15618" width="39.83203125" style="136" customWidth="1"/>
    <col min="15619" max="15619" width="6.1640625" style="136" customWidth="1"/>
    <col min="15620" max="15621" width="10" style="136" customWidth="1"/>
    <col min="15622" max="15622" width="12.83203125" style="136" customWidth="1"/>
    <col min="15623" max="15623" width="9.1640625" style="136"/>
    <col min="15624" max="15624" width="28.33203125" style="136" customWidth="1"/>
    <col min="15625" max="15872" width="9.1640625" style="136"/>
    <col min="15873" max="15873" width="3.5" style="136" customWidth="1"/>
    <col min="15874" max="15874" width="39.83203125" style="136" customWidth="1"/>
    <col min="15875" max="15875" width="6.1640625" style="136" customWidth="1"/>
    <col min="15876" max="15877" width="10" style="136" customWidth="1"/>
    <col min="15878" max="15878" width="12.83203125" style="136" customWidth="1"/>
    <col min="15879" max="15879" width="9.1640625" style="136"/>
    <col min="15880" max="15880" width="28.33203125" style="136" customWidth="1"/>
    <col min="15881" max="16128" width="9.1640625" style="136"/>
    <col min="16129" max="16129" width="3.5" style="136" customWidth="1"/>
    <col min="16130" max="16130" width="39.83203125" style="136" customWidth="1"/>
    <col min="16131" max="16131" width="6.1640625" style="136" customWidth="1"/>
    <col min="16132" max="16133" width="10" style="136" customWidth="1"/>
    <col min="16134" max="16134" width="12.83203125" style="136" customWidth="1"/>
    <col min="16135" max="16135" width="9.1640625" style="136"/>
    <col min="16136" max="16136" width="28.33203125" style="136" customWidth="1"/>
    <col min="16137" max="16384" width="9.1640625" style="136"/>
  </cols>
  <sheetData>
    <row r="1" spans="1:102" s="127" customFormat="1" ht="14">
      <c r="A1" s="165" t="s">
        <v>96</v>
      </c>
      <c r="B1" s="123" t="s">
        <v>252</v>
      </c>
      <c r="C1" s="153"/>
      <c r="D1" s="124"/>
      <c r="E1" s="125"/>
      <c r="F1" s="126"/>
    </row>
    <row r="2" spans="1:102" s="127" customFormat="1">
      <c r="A2" s="166"/>
      <c r="B2" s="128"/>
      <c r="C2" s="154"/>
      <c r="D2" s="129"/>
      <c r="E2" s="130"/>
      <c r="F2" s="130"/>
    </row>
    <row r="3" spans="1:102" s="127" customFormat="1" ht="28">
      <c r="A3" s="167" t="s">
        <v>99</v>
      </c>
      <c r="B3" s="131" t="s">
        <v>100</v>
      </c>
      <c r="C3" s="196" t="s">
        <v>101</v>
      </c>
      <c r="D3" s="197" t="s">
        <v>102</v>
      </c>
      <c r="E3" s="198" t="s">
        <v>103</v>
      </c>
      <c r="F3" s="199" t="s">
        <v>104</v>
      </c>
    </row>
    <row r="4" spans="1:102" s="132" customFormat="1">
      <c r="A4" s="170"/>
      <c r="B4" s="203"/>
      <c r="C4" s="170"/>
      <c r="D4" s="133"/>
      <c r="E4" s="133"/>
      <c r="F4" s="133"/>
    </row>
    <row r="5" spans="1:102" s="137" customFormat="1" ht="56">
      <c r="A5" s="171">
        <v>1</v>
      </c>
      <c r="B5" s="239" t="s">
        <v>272</v>
      </c>
      <c r="C5" s="243"/>
      <c r="D5" s="144"/>
      <c r="E5" s="147"/>
      <c r="F5" s="244"/>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row>
    <row r="6" spans="1:102" s="137" customFormat="1" ht="14">
      <c r="A6" s="171"/>
      <c r="B6" s="247" t="s">
        <v>255</v>
      </c>
      <c r="C6" s="243" t="s">
        <v>253</v>
      </c>
      <c r="D6" s="144">
        <v>170</v>
      </c>
      <c r="E6" s="135"/>
      <c r="F6" s="135">
        <f>E6*D6</f>
        <v>0</v>
      </c>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row>
    <row r="7" spans="1:102" s="137" customFormat="1" ht="17">
      <c r="A7" s="171"/>
      <c r="B7" s="247" t="s">
        <v>273</v>
      </c>
      <c r="C7" s="243" t="s">
        <v>109</v>
      </c>
      <c r="D7" s="144">
        <v>7</v>
      </c>
      <c r="E7" s="135"/>
      <c r="F7" s="135">
        <f>E7*D7</f>
        <v>0</v>
      </c>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row>
    <row r="8" spans="1:102" s="137" customFormat="1" ht="14">
      <c r="A8" s="171"/>
      <c r="B8" s="247" t="s">
        <v>254</v>
      </c>
      <c r="C8" s="243" t="s">
        <v>253</v>
      </c>
      <c r="D8" s="144">
        <v>85</v>
      </c>
      <c r="E8" s="135"/>
      <c r="F8" s="135">
        <f>E8*D8</f>
        <v>0</v>
      </c>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row>
    <row r="9" spans="1:102" s="137" customFormat="1">
      <c r="A9" s="171"/>
      <c r="B9" s="237"/>
      <c r="D9" s="135"/>
      <c r="E9" s="135"/>
      <c r="F9" s="135"/>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row>
    <row r="10" spans="1:102" s="137" customFormat="1" ht="42">
      <c r="A10" s="171">
        <v>2</v>
      </c>
      <c r="B10" s="237" t="s">
        <v>274</v>
      </c>
      <c r="C10" s="137" t="s">
        <v>110</v>
      </c>
      <c r="D10" s="135">
        <v>2</v>
      </c>
      <c r="E10" s="135"/>
      <c r="F10" s="135">
        <f>E10*D10</f>
        <v>0</v>
      </c>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row>
    <row r="11" spans="1:102" s="137" customFormat="1">
      <c r="A11" s="171"/>
      <c r="B11" s="237"/>
      <c r="D11" s="135"/>
      <c r="E11" s="135"/>
      <c r="F11" s="135"/>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row>
    <row r="12" spans="1:102" s="137" customFormat="1" ht="42">
      <c r="A12" s="171">
        <v>3</v>
      </c>
      <c r="B12" s="237" t="s">
        <v>261</v>
      </c>
      <c r="C12" s="137" t="s">
        <v>106</v>
      </c>
      <c r="D12" s="135">
        <v>3</v>
      </c>
      <c r="E12" s="135"/>
      <c r="F12" s="135">
        <f>E12*D12</f>
        <v>0</v>
      </c>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row>
    <row r="13" spans="1:102" s="137" customFormat="1">
      <c r="A13" s="171"/>
      <c r="B13" s="237"/>
      <c r="D13" s="135"/>
      <c r="E13" s="135"/>
      <c r="F13" s="135"/>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6"/>
      <c r="CI13" s="136"/>
      <c r="CJ13" s="136"/>
      <c r="CK13" s="136"/>
      <c r="CL13" s="136"/>
      <c r="CM13" s="136"/>
      <c r="CN13" s="136"/>
      <c r="CO13" s="136"/>
      <c r="CP13" s="136"/>
      <c r="CQ13" s="136"/>
      <c r="CR13" s="136"/>
      <c r="CS13" s="136"/>
      <c r="CT13" s="136"/>
      <c r="CU13" s="136"/>
      <c r="CV13" s="136"/>
      <c r="CW13" s="136"/>
      <c r="CX13" s="136"/>
    </row>
    <row r="14" spans="1:102" s="137" customFormat="1" ht="14">
      <c r="A14" s="189"/>
      <c r="B14" s="245" t="s">
        <v>256</v>
      </c>
      <c r="C14" s="243"/>
      <c r="D14" s="144"/>
      <c r="E14" s="135"/>
      <c r="F14" s="135"/>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row>
    <row r="15" spans="1:102" s="137" customFormat="1">
      <c r="A15" s="189"/>
      <c r="B15" s="239"/>
      <c r="C15" s="243"/>
      <c r="D15" s="144"/>
      <c r="E15" s="135"/>
      <c r="F15" s="135"/>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row>
    <row r="16" spans="1:102" s="137" customFormat="1" ht="42">
      <c r="A16" s="189">
        <v>4</v>
      </c>
      <c r="B16" s="239" t="s">
        <v>257</v>
      </c>
      <c r="C16" s="243" t="s">
        <v>111</v>
      </c>
      <c r="D16" s="144">
        <v>185</v>
      </c>
      <c r="E16" s="135"/>
      <c r="F16" s="135">
        <f>E16*D16</f>
        <v>0</v>
      </c>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row>
    <row r="17" spans="1:102" s="137" customFormat="1">
      <c r="A17" s="189"/>
      <c r="B17" s="239"/>
      <c r="C17" s="243"/>
      <c r="D17" s="144"/>
      <c r="E17" s="135"/>
      <c r="F17" s="135"/>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row>
    <row r="18" spans="1:102" s="137" customFormat="1" ht="28">
      <c r="A18" s="189">
        <v>5</v>
      </c>
      <c r="B18" s="239" t="s">
        <v>258</v>
      </c>
      <c r="C18" s="243" t="s">
        <v>110</v>
      </c>
      <c r="D18" s="144">
        <v>15</v>
      </c>
      <c r="E18" s="135"/>
      <c r="F18" s="135">
        <f>E18*D18</f>
        <v>0</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row>
    <row r="19" spans="1:102" s="137" customFormat="1">
      <c r="A19" s="189"/>
      <c r="B19" s="239"/>
      <c r="C19" s="243"/>
      <c r="D19" s="144"/>
      <c r="E19" s="135"/>
      <c r="F19" s="135"/>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row>
    <row r="20" spans="1:102" s="137" customFormat="1" ht="14">
      <c r="A20" s="189">
        <v>6</v>
      </c>
      <c r="B20" s="239" t="s">
        <v>259</v>
      </c>
      <c r="C20" s="243" t="s">
        <v>106</v>
      </c>
      <c r="D20" s="144">
        <v>1</v>
      </c>
      <c r="E20" s="135"/>
      <c r="F20" s="135">
        <f>E20*D20</f>
        <v>0</v>
      </c>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row>
    <row r="21" spans="1:102" s="137" customFormat="1">
      <c r="A21" s="189"/>
      <c r="B21" s="239"/>
      <c r="C21" s="243"/>
      <c r="D21" s="144"/>
      <c r="E21" s="135"/>
      <c r="F21" s="135"/>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row>
    <row r="22" spans="1:102" s="137" customFormat="1" ht="14">
      <c r="A22" s="189">
        <v>7</v>
      </c>
      <c r="B22" s="239" t="s">
        <v>260</v>
      </c>
      <c r="C22" s="243" t="s">
        <v>106</v>
      </c>
      <c r="D22" s="144">
        <v>1</v>
      </c>
      <c r="E22" s="135"/>
      <c r="F22" s="135">
        <f>E22*D22</f>
        <v>0</v>
      </c>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row>
    <row r="23" spans="1:102" s="137" customFormat="1">
      <c r="A23" s="172"/>
      <c r="B23" s="140"/>
      <c r="C23" s="173"/>
      <c r="D23" s="174"/>
      <c r="E23" s="174"/>
      <c r="F23" s="174"/>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row>
    <row r="24" spans="1:102" s="137" customFormat="1">
      <c r="A24" s="171"/>
      <c r="B24" s="138"/>
      <c r="D24" s="139"/>
      <c r="E24" s="139"/>
      <c r="F24" s="139"/>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row>
    <row r="25" spans="1:102" s="137" customFormat="1" ht="14">
      <c r="A25" s="171"/>
      <c r="B25" s="138" t="s">
        <v>290</v>
      </c>
      <c r="D25" s="139"/>
      <c r="E25" s="139"/>
      <c r="F25" s="164">
        <f>SUM(F5:F23)</f>
        <v>0</v>
      </c>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row>
  </sheetData>
  <pageMargins left="0.98425196850393704" right="0.39370078740157483" top="0.98425196850393704" bottom="0.78740157480314965" header="0.51181102362204722" footer="0.51181102362204722"/>
  <pageSetup paperSize="9" orientation="portrait" r:id="rId1"/>
  <headerFooter>
    <oddHeader>&amp;L&amp;8&amp;F&amp;R&amp;8&amp;Pod &amp;N</oddHeader>
    <oddFooter>&amp;C&amp;8&amp;A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X46"/>
  <sheetViews>
    <sheetView tabSelected="1" view="pageBreakPreview" zoomScaleNormal="100" zoomScaleSheetLayoutView="100" workbookViewId="0">
      <selection activeCell="B24" sqref="B24"/>
    </sheetView>
  </sheetViews>
  <sheetFormatPr baseColWidth="10" defaultColWidth="8.83203125" defaultRowHeight="13"/>
  <cols>
    <col min="1" max="1" width="4.6640625" style="137" customWidth="1"/>
    <col min="2" max="2" width="44.6640625" style="204" customWidth="1"/>
    <col min="3" max="3" width="6.6640625" style="137" customWidth="1"/>
    <col min="4" max="5" width="9.6640625" style="139" customWidth="1"/>
    <col min="6" max="6" width="12.6640625" style="139" customWidth="1"/>
    <col min="7" max="7" width="9.1640625" style="136"/>
    <col min="8" max="8" width="28.33203125" style="136" customWidth="1"/>
    <col min="9" max="256" width="9.1640625" style="136"/>
    <col min="257" max="257" width="3.5" style="136" customWidth="1"/>
    <col min="258" max="258" width="39.83203125" style="136" customWidth="1"/>
    <col min="259" max="259" width="6.1640625" style="136" customWidth="1"/>
    <col min="260" max="261" width="10" style="136" customWidth="1"/>
    <col min="262" max="262" width="12.83203125" style="136" customWidth="1"/>
    <col min="263" max="263" width="9.1640625" style="136"/>
    <col min="264" max="264" width="28.33203125" style="136" customWidth="1"/>
    <col min="265" max="512" width="9.1640625" style="136"/>
    <col min="513" max="513" width="3.5" style="136" customWidth="1"/>
    <col min="514" max="514" width="39.83203125" style="136" customWidth="1"/>
    <col min="515" max="515" width="6.1640625" style="136" customWidth="1"/>
    <col min="516" max="517" width="10" style="136" customWidth="1"/>
    <col min="518" max="518" width="12.83203125" style="136" customWidth="1"/>
    <col min="519" max="519" width="9.1640625" style="136"/>
    <col min="520" max="520" width="28.33203125" style="136" customWidth="1"/>
    <col min="521" max="768" width="9.1640625" style="136"/>
    <col min="769" max="769" width="3.5" style="136" customWidth="1"/>
    <col min="770" max="770" width="39.83203125" style="136" customWidth="1"/>
    <col min="771" max="771" width="6.1640625" style="136" customWidth="1"/>
    <col min="772" max="773" width="10" style="136" customWidth="1"/>
    <col min="774" max="774" width="12.83203125" style="136" customWidth="1"/>
    <col min="775" max="775" width="9.1640625" style="136"/>
    <col min="776" max="776" width="28.33203125" style="136" customWidth="1"/>
    <col min="777" max="1024" width="9.1640625" style="136"/>
    <col min="1025" max="1025" width="3.5" style="136" customWidth="1"/>
    <col min="1026" max="1026" width="39.83203125" style="136" customWidth="1"/>
    <col min="1027" max="1027" width="6.1640625" style="136" customWidth="1"/>
    <col min="1028" max="1029" width="10" style="136" customWidth="1"/>
    <col min="1030" max="1030" width="12.83203125" style="136" customWidth="1"/>
    <col min="1031" max="1031" width="9.1640625" style="136"/>
    <col min="1032" max="1032" width="28.33203125" style="136" customWidth="1"/>
    <col min="1033" max="1280" width="9.1640625" style="136"/>
    <col min="1281" max="1281" width="3.5" style="136" customWidth="1"/>
    <col min="1282" max="1282" width="39.83203125" style="136" customWidth="1"/>
    <col min="1283" max="1283" width="6.1640625" style="136" customWidth="1"/>
    <col min="1284" max="1285" width="10" style="136" customWidth="1"/>
    <col min="1286" max="1286" width="12.83203125" style="136" customWidth="1"/>
    <col min="1287" max="1287" width="9.1640625" style="136"/>
    <col min="1288" max="1288" width="28.33203125" style="136" customWidth="1"/>
    <col min="1289" max="1536" width="9.1640625" style="136"/>
    <col min="1537" max="1537" width="3.5" style="136" customWidth="1"/>
    <col min="1538" max="1538" width="39.83203125" style="136" customWidth="1"/>
    <col min="1539" max="1539" width="6.1640625" style="136" customWidth="1"/>
    <col min="1540" max="1541" width="10" style="136" customWidth="1"/>
    <col min="1542" max="1542" width="12.83203125" style="136" customWidth="1"/>
    <col min="1543" max="1543" width="9.1640625" style="136"/>
    <col min="1544" max="1544" width="28.33203125" style="136" customWidth="1"/>
    <col min="1545" max="1792" width="9.1640625" style="136"/>
    <col min="1793" max="1793" width="3.5" style="136" customWidth="1"/>
    <col min="1794" max="1794" width="39.83203125" style="136" customWidth="1"/>
    <col min="1795" max="1795" width="6.1640625" style="136" customWidth="1"/>
    <col min="1796" max="1797" width="10" style="136" customWidth="1"/>
    <col min="1798" max="1798" width="12.83203125" style="136" customWidth="1"/>
    <col min="1799" max="1799" width="9.1640625" style="136"/>
    <col min="1800" max="1800" width="28.33203125" style="136" customWidth="1"/>
    <col min="1801" max="2048" width="9.1640625" style="136"/>
    <col min="2049" max="2049" width="3.5" style="136" customWidth="1"/>
    <col min="2050" max="2050" width="39.83203125" style="136" customWidth="1"/>
    <col min="2051" max="2051" width="6.1640625" style="136" customWidth="1"/>
    <col min="2052" max="2053" width="10" style="136" customWidth="1"/>
    <col min="2054" max="2054" width="12.83203125" style="136" customWidth="1"/>
    <col min="2055" max="2055" width="9.1640625" style="136"/>
    <col min="2056" max="2056" width="28.33203125" style="136" customWidth="1"/>
    <col min="2057" max="2304" width="9.1640625" style="136"/>
    <col min="2305" max="2305" width="3.5" style="136" customWidth="1"/>
    <col min="2306" max="2306" width="39.83203125" style="136" customWidth="1"/>
    <col min="2307" max="2307" width="6.1640625" style="136" customWidth="1"/>
    <col min="2308" max="2309" width="10" style="136" customWidth="1"/>
    <col min="2310" max="2310" width="12.83203125" style="136" customWidth="1"/>
    <col min="2311" max="2311" width="9.1640625" style="136"/>
    <col min="2312" max="2312" width="28.33203125" style="136" customWidth="1"/>
    <col min="2313" max="2560" width="9.1640625" style="136"/>
    <col min="2561" max="2561" width="3.5" style="136" customWidth="1"/>
    <col min="2562" max="2562" width="39.83203125" style="136" customWidth="1"/>
    <col min="2563" max="2563" width="6.1640625" style="136" customWidth="1"/>
    <col min="2564" max="2565" width="10" style="136" customWidth="1"/>
    <col min="2566" max="2566" width="12.83203125" style="136" customWidth="1"/>
    <col min="2567" max="2567" width="9.1640625" style="136"/>
    <col min="2568" max="2568" width="28.33203125" style="136" customWidth="1"/>
    <col min="2569" max="2816" width="9.1640625" style="136"/>
    <col min="2817" max="2817" width="3.5" style="136" customWidth="1"/>
    <col min="2818" max="2818" width="39.83203125" style="136" customWidth="1"/>
    <col min="2819" max="2819" width="6.1640625" style="136" customWidth="1"/>
    <col min="2820" max="2821" width="10" style="136" customWidth="1"/>
    <col min="2822" max="2822" width="12.83203125" style="136" customWidth="1"/>
    <col min="2823" max="2823" width="9.1640625" style="136"/>
    <col min="2824" max="2824" width="28.33203125" style="136" customWidth="1"/>
    <col min="2825" max="3072" width="9.1640625" style="136"/>
    <col min="3073" max="3073" width="3.5" style="136" customWidth="1"/>
    <col min="3074" max="3074" width="39.83203125" style="136" customWidth="1"/>
    <col min="3075" max="3075" width="6.1640625" style="136" customWidth="1"/>
    <col min="3076" max="3077" width="10" style="136" customWidth="1"/>
    <col min="3078" max="3078" width="12.83203125" style="136" customWidth="1"/>
    <col min="3079" max="3079" width="9.1640625" style="136"/>
    <col min="3080" max="3080" width="28.33203125" style="136" customWidth="1"/>
    <col min="3081" max="3328" width="9.1640625" style="136"/>
    <col min="3329" max="3329" width="3.5" style="136" customWidth="1"/>
    <col min="3330" max="3330" width="39.83203125" style="136" customWidth="1"/>
    <col min="3331" max="3331" width="6.1640625" style="136" customWidth="1"/>
    <col min="3332" max="3333" width="10" style="136" customWidth="1"/>
    <col min="3334" max="3334" width="12.83203125" style="136" customWidth="1"/>
    <col min="3335" max="3335" width="9.1640625" style="136"/>
    <col min="3336" max="3336" width="28.33203125" style="136" customWidth="1"/>
    <col min="3337" max="3584" width="9.1640625" style="136"/>
    <col min="3585" max="3585" width="3.5" style="136" customWidth="1"/>
    <col min="3586" max="3586" width="39.83203125" style="136" customWidth="1"/>
    <col min="3587" max="3587" width="6.1640625" style="136" customWidth="1"/>
    <col min="3588" max="3589" width="10" style="136" customWidth="1"/>
    <col min="3590" max="3590" width="12.83203125" style="136" customWidth="1"/>
    <col min="3591" max="3591" width="9.1640625" style="136"/>
    <col min="3592" max="3592" width="28.33203125" style="136" customWidth="1"/>
    <col min="3593" max="3840" width="9.1640625" style="136"/>
    <col min="3841" max="3841" width="3.5" style="136" customWidth="1"/>
    <col min="3842" max="3842" width="39.83203125" style="136" customWidth="1"/>
    <col min="3843" max="3843" width="6.1640625" style="136" customWidth="1"/>
    <col min="3844" max="3845" width="10" style="136" customWidth="1"/>
    <col min="3846" max="3846" width="12.83203125" style="136" customWidth="1"/>
    <col min="3847" max="3847" width="9.1640625" style="136"/>
    <col min="3848" max="3848" width="28.33203125" style="136" customWidth="1"/>
    <col min="3849" max="4096" width="9.1640625" style="136"/>
    <col min="4097" max="4097" width="3.5" style="136" customWidth="1"/>
    <col min="4098" max="4098" width="39.83203125" style="136" customWidth="1"/>
    <col min="4099" max="4099" width="6.1640625" style="136" customWidth="1"/>
    <col min="4100" max="4101" width="10" style="136" customWidth="1"/>
    <col min="4102" max="4102" width="12.83203125" style="136" customWidth="1"/>
    <col min="4103" max="4103" width="9.1640625" style="136"/>
    <col min="4104" max="4104" width="28.33203125" style="136" customWidth="1"/>
    <col min="4105" max="4352" width="9.1640625" style="136"/>
    <col min="4353" max="4353" width="3.5" style="136" customWidth="1"/>
    <col min="4354" max="4354" width="39.83203125" style="136" customWidth="1"/>
    <col min="4355" max="4355" width="6.1640625" style="136" customWidth="1"/>
    <col min="4356" max="4357" width="10" style="136" customWidth="1"/>
    <col min="4358" max="4358" width="12.83203125" style="136" customWidth="1"/>
    <col min="4359" max="4359" width="9.1640625" style="136"/>
    <col min="4360" max="4360" width="28.33203125" style="136" customWidth="1"/>
    <col min="4361" max="4608" width="9.1640625" style="136"/>
    <col min="4609" max="4609" width="3.5" style="136" customWidth="1"/>
    <col min="4610" max="4610" width="39.83203125" style="136" customWidth="1"/>
    <col min="4611" max="4611" width="6.1640625" style="136" customWidth="1"/>
    <col min="4612" max="4613" width="10" style="136" customWidth="1"/>
    <col min="4614" max="4614" width="12.83203125" style="136" customWidth="1"/>
    <col min="4615" max="4615" width="9.1640625" style="136"/>
    <col min="4616" max="4616" width="28.33203125" style="136" customWidth="1"/>
    <col min="4617" max="4864" width="9.1640625" style="136"/>
    <col min="4865" max="4865" width="3.5" style="136" customWidth="1"/>
    <col min="4866" max="4866" width="39.83203125" style="136" customWidth="1"/>
    <col min="4867" max="4867" width="6.1640625" style="136" customWidth="1"/>
    <col min="4868" max="4869" width="10" style="136" customWidth="1"/>
    <col min="4870" max="4870" width="12.83203125" style="136" customWidth="1"/>
    <col min="4871" max="4871" width="9.1640625" style="136"/>
    <col min="4872" max="4872" width="28.33203125" style="136" customWidth="1"/>
    <col min="4873" max="5120" width="9.1640625" style="136"/>
    <col min="5121" max="5121" width="3.5" style="136" customWidth="1"/>
    <col min="5122" max="5122" width="39.83203125" style="136" customWidth="1"/>
    <col min="5123" max="5123" width="6.1640625" style="136" customWidth="1"/>
    <col min="5124" max="5125" width="10" style="136" customWidth="1"/>
    <col min="5126" max="5126" width="12.83203125" style="136" customWidth="1"/>
    <col min="5127" max="5127" width="9.1640625" style="136"/>
    <col min="5128" max="5128" width="28.33203125" style="136" customWidth="1"/>
    <col min="5129" max="5376" width="9.1640625" style="136"/>
    <col min="5377" max="5377" width="3.5" style="136" customWidth="1"/>
    <col min="5378" max="5378" width="39.83203125" style="136" customWidth="1"/>
    <col min="5379" max="5379" width="6.1640625" style="136" customWidth="1"/>
    <col min="5380" max="5381" width="10" style="136" customWidth="1"/>
    <col min="5382" max="5382" width="12.83203125" style="136" customWidth="1"/>
    <col min="5383" max="5383" width="9.1640625" style="136"/>
    <col min="5384" max="5384" width="28.33203125" style="136" customWidth="1"/>
    <col min="5385" max="5632" width="9.1640625" style="136"/>
    <col min="5633" max="5633" width="3.5" style="136" customWidth="1"/>
    <col min="5634" max="5634" width="39.83203125" style="136" customWidth="1"/>
    <col min="5635" max="5635" width="6.1640625" style="136" customWidth="1"/>
    <col min="5636" max="5637" width="10" style="136" customWidth="1"/>
    <col min="5638" max="5638" width="12.83203125" style="136" customWidth="1"/>
    <col min="5639" max="5639" width="9.1640625" style="136"/>
    <col min="5640" max="5640" width="28.33203125" style="136" customWidth="1"/>
    <col min="5641" max="5888" width="9.1640625" style="136"/>
    <col min="5889" max="5889" width="3.5" style="136" customWidth="1"/>
    <col min="5890" max="5890" width="39.83203125" style="136" customWidth="1"/>
    <col min="5891" max="5891" width="6.1640625" style="136" customWidth="1"/>
    <col min="5892" max="5893" width="10" style="136" customWidth="1"/>
    <col min="5894" max="5894" width="12.83203125" style="136" customWidth="1"/>
    <col min="5895" max="5895" width="9.1640625" style="136"/>
    <col min="5896" max="5896" width="28.33203125" style="136" customWidth="1"/>
    <col min="5897" max="6144" width="9.1640625" style="136"/>
    <col min="6145" max="6145" width="3.5" style="136" customWidth="1"/>
    <col min="6146" max="6146" width="39.83203125" style="136" customWidth="1"/>
    <col min="6147" max="6147" width="6.1640625" style="136" customWidth="1"/>
    <col min="6148" max="6149" width="10" style="136" customWidth="1"/>
    <col min="6150" max="6150" width="12.83203125" style="136" customWidth="1"/>
    <col min="6151" max="6151" width="9.1640625" style="136"/>
    <col min="6152" max="6152" width="28.33203125" style="136" customWidth="1"/>
    <col min="6153" max="6400" width="9.1640625" style="136"/>
    <col min="6401" max="6401" width="3.5" style="136" customWidth="1"/>
    <col min="6402" max="6402" width="39.83203125" style="136" customWidth="1"/>
    <col min="6403" max="6403" width="6.1640625" style="136" customWidth="1"/>
    <col min="6404" max="6405" width="10" style="136" customWidth="1"/>
    <col min="6406" max="6406" width="12.83203125" style="136" customWidth="1"/>
    <col min="6407" max="6407" width="9.1640625" style="136"/>
    <col min="6408" max="6408" width="28.33203125" style="136" customWidth="1"/>
    <col min="6409" max="6656" width="9.1640625" style="136"/>
    <col min="6657" max="6657" width="3.5" style="136" customWidth="1"/>
    <col min="6658" max="6658" width="39.83203125" style="136" customWidth="1"/>
    <col min="6659" max="6659" width="6.1640625" style="136" customWidth="1"/>
    <col min="6660" max="6661" width="10" style="136" customWidth="1"/>
    <col min="6662" max="6662" width="12.83203125" style="136" customWidth="1"/>
    <col min="6663" max="6663" width="9.1640625" style="136"/>
    <col min="6664" max="6664" width="28.33203125" style="136" customWidth="1"/>
    <col min="6665" max="6912" width="9.1640625" style="136"/>
    <col min="6913" max="6913" width="3.5" style="136" customWidth="1"/>
    <col min="6914" max="6914" width="39.83203125" style="136" customWidth="1"/>
    <col min="6915" max="6915" width="6.1640625" style="136" customWidth="1"/>
    <col min="6916" max="6917" width="10" style="136" customWidth="1"/>
    <col min="6918" max="6918" width="12.83203125" style="136" customWidth="1"/>
    <col min="6919" max="6919" width="9.1640625" style="136"/>
    <col min="6920" max="6920" width="28.33203125" style="136" customWidth="1"/>
    <col min="6921" max="7168" width="9.1640625" style="136"/>
    <col min="7169" max="7169" width="3.5" style="136" customWidth="1"/>
    <col min="7170" max="7170" width="39.83203125" style="136" customWidth="1"/>
    <col min="7171" max="7171" width="6.1640625" style="136" customWidth="1"/>
    <col min="7172" max="7173" width="10" style="136" customWidth="1"/>
    <col min="7174" max="7174" width="12.83203125" style="136" customWidth="1"/>
    <col min="7175" max="7175" width="9.1640625" style="136"/>
    <col min="7176" max="7176" width="28.33203125" style="136" customWidth="1"/>
    <col min="7177" max="7424" width="9.1640625" style="136"/>
    <col min="7425" max="7425" width="3.5" style="136" customWidth="1"/>
    <col min="7426" max="7426" width="39.83203125" style="136" customWidth="1"/>
    <col min="7427" max="7427" width="6.1640625" style="136" customWidth="1"/>
    <col min="7428" max="7429" width="10" style="136" customWidth="1"/>
    <col min="7430" max="7430" width="12.83203125" style="136" customWidth="1"/>
    <col min="7431" max="7431" width="9.1640625" style="136"/>
    <col min="7432" max="7432" width="28.33203125" style="136" customWidth="1"/>
    <col min="7433" max="7680" width="9.1640625" style="136"/>
    <col min="7681" max="7681" width="3.5" style="136" customWidth="1"/>
    <col min="7682" max="7682" width="39.83203125" style="136" customWidth="1"/>
    <col min="7683" max="7683" width="6.1640625" style="136" customWidth="1"/>
    <col min="7684" max="7685" width="10" style="136" customWidth="1"/>
    <col min="7686" max="7686" width="12.83203125" style="136" customWidth="1"/>
    <col min="7687" max="7687" width="9.1640625" style="136"/>
    <col min="7688" max="7688" width="28.33203125" style="136" customWidth="1"/>
    <col min="7689" max="7936" width="9.1640625" style="136"/>
    <col min="7937" max="7937" width="3.5" style="136" customWidth="1"/>
    <col min="7938" max="7938" width="39.83203125" style="136" customWidth="1"/>
    <col min="7939" max="7939" width="6.1640625" style="136" customWidth="1"/>
    <col min="7940" max="7941" width="10" style="136" customWidth="1"/>
    <col min="7942" max="7942" width="12.83203125" style="136" customWidth="1"/>
    <col min="7943" max="7943" width="9.1640625" style="136"/>
    <col min="7944" max="7944" width="28.33203125" style="136" customWidth="1"/>
    <col min="7945" max="8192" width="9.1640625" style="136"/>
    <col min="8193" max="8193" width="3.5" style="136" customWidth="1"/>
    <col min="8194" max="8194" width="39.83203125" style="136" customWidth="1"/>
    <col min="8195" max="8195" width="6.1640625" style="136" customWidth="1"/>
    <col min="8196" max="8197" width="10" style="136" customWidth="1"/>
    <col min="8198" max="8198" width="12.83203125" style="136" customWidth="1"/>
    <col min="8199" max="8199" width="9.1640625" style="136"/>
    <col min="8200" max="8200" width="28.33203125" style="136" customWidth="1"/>
    <col min="8201" max="8448" width="9.1640625" style="136"/>
    <col min="8449" max="8449" width="3.5" style="136" customWidth="1"/>
    <col min="8450" max="8450" width="39.83203125" style="136" customWidth="1"/>
    <col min="8451" max="8451" width="6.1640625" style="136" customWidth="1"/>
    <col min="8452" max="8453" width="10" style="136" customWidth="1"/>
    <col min="8454" max="8454" width="12.83203125" style="136" customWidth="1"/>
    <col min="8455" max="8455" width="9.1640625" style="136"/>
    <col min="8456" max="8456" width="28.33203125" style="136" customWidth="1"/>
    <col min="8457" max="8704" width="9.1640625" style="136"/>
    <col min="8705" max="8705" width="3.5" style="136" customWidth="1"/>
    <col min="8706" max="8706" width="39.83203125" style="136" customWidth="1"/>
    <col min="8707" max="8707" width="6.1640625" style="136" customWidth="1"/>
    <col min="8708" max="8709" width="10" style="136" customWidth="1"/>
    <col min="8710" max="8710" width="12.83203125" style="136" customWidth="1"/>
    <col min="8711" max="8711" width="9.1640625" style="136"/>
    <col min="8712" max="8712" width="28.33203125" style="136" customWidth="1"/>
    <col min="8713" max="8960" width="9.1640625" style="136"/>
    <col min="8961" max="8961" width="3.5" style="136" customWidth="1"/>
    <col min="8962" max="8962" width="39.83203125" style="136" customWidth="1"/>
    <col min="8963" max="8963" width="6.1640625" style="136" customWidth="1"/>
    <col min="8964" max="8965" width="10" style="136" customWidth="1"/>
    <col min="8966" max="8966" width="12.83203125" style="136" customWidth="1"/>
    <col min="8967" max="8967" width="9.1640625" style="136"/>
    <col min="8968" max="8968" width="28.33203125" style="136" customWidth="1"/>
    <col min="8969" max="9216" width="9.1640625" style="136"/>
    <col min="9217" max="9217" width="3.5" style="136" customWidth="1"/>
    <col min="9218" max="9218" width="39.83203125" style="136" customWidth="1"/>
    <col min="9219" max="9219" width="6.1640625" style="136" customWidth="1"/>
    <col min="9220" max="9221" width="10" style="136" customWidth="1"/>
    <col min="9222" max="9222" width="12.83203125" style="136" customWidth="1"/>
    <col min="9223" max="9223" width="9.1640625" style="136"/>
    <col min="9224" max="9224" width="28.33203125" style="136" customWidth="1"/>
    <col min="9225" max="9472" width="9.1640625" style="136"/>
    <col min="9473" max="9473" width="3.5" style="136" customWidth="1"/>
    <col min="9474" max="9474" width="39.83203125" style="136" customWidth="1"/>
    <col min="9475" max="9475" width="6.1640625" style="136" customWidth="1"/>
    <col min="9476" max="9477" width="10" style="136" customWidth="1"/>
    <col min="9478" max="9478" width="12.83203125" style="136" customWidth="1"/>
    <col min="9479" max="9479" width="9.1640625" style="136"/>
    <col min="9480" max="9480" width="28.33203125" style="136" customWidth="1"/>
    <col min="9481" max="9728" width="9.1640625" style="136"/>
    <col min="9729" max="9729" width="3.5" style="136" customWidth="1"/>
    <col min="9730" max="9730" width="39.83203125" style="136" customWidth="1"/>
    <col min="9731" max="9731" width="6.1640625" style="136" customWidth="1"/>
    <col min="9732" max="9733" width="10" style="136" customWidth="1"/>
    <col min="9734" max="9734" width="12.83203125" style="136" customWidth="1"/>
    <col min="9735" max="9735" width="9.1640625" style="136"/>
    <col min="9736" max="9736" width="28.33203125" style="136" customWidth="1"/>
    <col min="9737" max="9984" width="9.1640625" style="136"/>
    <col min="9985" max="9985" width="3.5" style="136" customWidth="1"/>
    <col min="9986" max="9986" width="39.83203125" style="136" customWidth="1"/>
    <col min="9987" max="9987" width="6.1640625" style="136" customWidth="1"/>
    <col min="9988" max="9989" width="10" style="136" customWidth="1"/>
    <col min="9990" max="9990" width="12.83203125" style="136" customWidth="1"/>
    <col min="9991" max="9991" width="9.1640625" style="136"/>
    <col min="9992" max="9992" width="28.33203125" style="136" customWidth="1"/>
    <col min="9993" max="10240" width="9.1640625" style="136"/>
    <col min="10241" max="10241" width="3.5" style="136" customWidth="1"/>
    <col min="10242" max="10242" width="39.83203125" style="136" customWidth="1"/>
    <col min="10243" max="10243" width="6.1640625" style="136" customWidth="1"/>
    <col min="10244" max="10245" width="10" style="136" customWidth="1"/>
    <col min="10246" max="10246" width="12.83203125" style="136" customWidth="1"/>
    <col min="10247" max="10247" width="9.1640625" style="136"/>
    <col min="10248" max="10248" width="28.33203125" style="136" customWidth="1"/>
    <col min="10249" max="10496" width="9.1640625" style="136"/>
    <col min="10497" max="10497" width="3.5" style="136" customWidth="1"/>
    <col min="10498" max="10498" width="39.83203125" style="136" customWidth="1"/>
    <col min="10499" max="10499" width="6.1640625" style="136" customWidth="1"/>
    <col min="10500" max="10501" width="10" style="136" customWidth="1"/>
    <col min="10502" max="10502" width="12.83203125" style="136" customWidth="1"/>
    <col min="10503" max="10503" width="9.1640625" style="136"/>
    <col min="10504" max="10504" width="28.33203125" style="136" customWidth="1"/>
    <col min="10505" max="10752" width="9.1640625" style="136"/>
    <col min="10753" max="10753" width="3.5" style="136" customWidth="1"/>
    <col min="10754" max="10754" width="39.83203125" style="136" customWidth="1"/>
    <col min="10755" max="10755" width="6.1640625" style="136" customWidth="1"/>
    <col min="10756" max="10757" width="10" style="136" customWidth="1"/>
    <col min="10758" max="10758" width="12.83203125" style="136" customWidth="1"/>
    <col min="10759" max="10759" width="9.1640625" style="136"/>
    <col min="10760" max="10760" width="28.33203125" style="136" customWidth="1"/>
    <col min="10761" max="11008" width="9.1640625" style="136"/>
    <col min="11009" max="11009" width="3.5" style="136" customWidth="1"/>
    <col min="11010" max="11010" width="39.83203125" style="136" customWidth="1"/>
    <col min="11011" max="11011" width="6.1640625" style="136" customWidth="1"/>
    <col min="11012" max="11013" width="10" style="136" customWidth="1"/>
    <col min="11014" max="11014" width="12.83203125" style="136" customWidth="1"/>
    <col min="11015" max="11015" width="9.1640625" style="136"/>
    <col min="11016" max="11016" width="28.33203125" style="136" customWidth="1"/>
    <col min="11017" max="11264" width="9.1640625" style="136"/>
    <col min="11265" max="11265" width="3.5" style="136" customWidth="1"/>
    <col min="11266" max="11266" width="39.83203125" style="136" customWidth="1"/>
    <col min="11267" max="11267" width="6.1640625" style="136" customWidth="1"/>
    <col min="11268" max="11269" width="10" style="136" customWidth="1"/>
    <col min="11270" max="11270" width="12.83203125" style="136" customWidth="1"/>
    <col min="11271" max="11271" width="9.1640625" style="136"/>
    <col min="11272" max="11272" width="28.33203125" style="136" customWidth="1"/>
    <col min="11273" max="11520" width="9.1640625" style="136"/>
    <col min="11521" max="11521" width="3.5" style="136" customWidth="1"/>
    <col min="11522" max="11522" width="39.83203125" style="136" customWidth="1"/>
    <col min="11523" max="11523" width="6.1640625" style="136" customWidth="1"/>
    <col min="11524" max="11525" width="10" style="136" customWidth="1"/>
    <col min="11526" max="11526" width="12.83203125" style="136" customWidth="1"/>
    <col min="11527" max="11527" width="9.1640625" style="136"/>
    <col min="11528" max="11528" width="28.33203125" style="136" customWidth="1"/>
    <col min="11529" max="11776" width="9.1640625" style="136"/>
    <col min="11777" max="11777" width="3.5" style="136" customWidth="1"/>
    <col min="11778" max="11778" width="39.83203125" style="136" customWidth="1"/>
    <col min="11779" max="11779" width="6.1640625" style="136" customWidth="1"/>
    <col min="11780" max="11781" width="10" style="136" customWidth="1"/>
    <col min="11782" max="11782" width="12.83203125" style="136" customWidth="1"/>
    <col min="11783" max="11783" width="9.1640625" style="136"/>
    <col min="11784" max="11784" width="28.33203125" style="136" customWidth="1"/>
    <col min="11785" max="12032" width="9.1640625" style="136"/>
    <col min="12033" max="12033" width="3.5" style="136" customWidth="1"/>
    <col min="12034" max="12034" width="39.83203125" style="136" customWidth="1"/>
    <col min="12035" max="12035" width="6.1640625" style="136" customWidth="1"/>
    <col min="12036" max="12037" width="10" style="136" customWidth="1"/>
    <col min="12038" max="12038" width="12.83203125" style="136" customWidth="1"/>
    <col min="12039" max="12039" width="9.1640625" style="136"/>
    <col min="12040" max="12040" width="28.33203125" style="136" customWidth="1"/>
    <col min="12041" max="12288" width="9.1640625" style="136"/>
    <col min="12289" max="12289" width="3.5" style="136" customWidth="1"/>
    <col min="12290" max="12290" width="39.83203125" style="136" customWidth="1"/>
    <col min="12291" max="12291" width="6.1640625" style="136" customWidth="1"/>
    <col min="12292" max="12293" width="10" style="136" customWidth="1"/>
    <col min="12294" max="12294" width="12.83203125" style="136" customWidth="1"/>
    <col min="12295" max="12295" width="9.1640625" style="136"/>
    <col min="12296" max="12296" width="28.33203125" style="136" customWidth="1"/>
    <col min="12297" max="12544" width="9.1640625" style="136"/>
    <col min="12545" max="12545" width="3.5" style="136" customWidth="1"/>
    <col min="12546" max="12546" width="39.83203125" style="136" customWidth="1"/>
    <col min="12547" max="12547" width="6.1640625" style="136" customWidth="1"/>
    <col min="12548" max="12549" width="10" style="136" customWidth="1"/>
    <col min="12550" max="12550" width="12.83203125" style="136" customWidth="1"/>
    <col min="12551" max="12551" width="9.1640625" style="136"/>
    <col min="12552" max="12552" width="28.33203125" style="136" customWidth="1"/>
    <col min="12553" max="12800" width="9.1640625" style="136"/>
    <col min="12801" max="12801" width="3.5" style="136" customWidth="1"/>
    <col min="12802" max="12802" width="39.83203125" style="136" customWidth="1"/>
    <col min="12803" max="12803" width="6.1640625" style="136" customWidth="1"/>
    <col min="12804" max="12805" width="10" style="136" customWidth="1"/>
    <col min="12806" max="12806" width="12.83203125" style="136" customWidth="1"/>
    <col min="12807" max="12807" width="9.1640625" style="136"/>
    <col min="12808" max="12808" width="28.33203125" style="136" customWidth="1"/>
    <col min="12809" max="13056" width="9.1640625" style="136"/>
    <col min="13057" max="13057" width="3.5" style="136" customWidth="1"/>
    <col min="13058" max="13058" width="39.83203125" style="136" customWidth="1"/>
    <col min="13059" max="13059" width="6.1640625" style="136" customWidth="1"/>
    <col min="13060" max="13061" width="10" style="136" customWidth="1"/>
    <col min="13062" max="13062" width="12.83203125" style="136" customWidth="1"/>
    <col min="13063" max="13063" width="9.1640625" style="136"/>
    <col min="13064" max="13064" width="28.33203125" style="136" customWidth="1"/>
    <col min="13065" max="13312" width="9.1640625" style="136"/>
    <col min="13313" max="13313" width="3.5" style="136" customWidth="1"/>
    <col min="13314" max="13314" width="39.83203125" style="136" customWidth="1"/>
    <col min="13315" max="13315" width="6.1640625" style="136" customWidth="1"/>
    <col min="13316" max="13317" width="10" style="136" customWidth="1"/>
    <col min="13318" max="13318" width="12.83203125" style="136" customWidth="1"/>
    <col min="13319" max="13319" width="9.1640625" style="136"/>
    <col min="13320" max="13320" width="28.33203125" style="136" customWidth="1"/>
    <col min="13321" max="13568" width="9.1640625" style="136"/>
    <col min="13569" max="13569" width="3.5" style="136" customWidth="1"/>
    <col min="13570" max="13570" width="39.83203125" style="136" customWidth="1"/>
    <col min="13571" max="13571" width="6.1640625" style="136" customWidth="1"/>
    <col min="13572" max="13573" width="10" style="136" customWidth="1"/>
    <col min="13574" max="13574" width="12.83203125" style="136" customWidth="1"/>
    <col min="13575" max="13575" width="9.1640625" style="136"/>
    <col min="13576" max="13576" width="28.33203125" style="136" customWidth="1"/>
    <col min="13577" max="13824" width="9.1640625" style="136"/>
    <col min="13825" max="13825" width="3.5" style="136" customWidth="1"/>
    <col min="13826" max="13826" width="39.83203125" style="136" customWidth="1"/>
    <col min="13827" max="13827" width="6.1640625" style="136" customWidth="1"/>
    <col min="13828" max="13829" width="10" style="136" customWidth="1"/>
    <col min="13830" max="13830" width="12.83203125" style="136" customWidth="1"/>
    <col min="13831" max="13831" width="9.1640625" style="136"/>
    <col min="13832" max="13832" width="28.33203125" style="136" customWidth="1"/>
    <col min="13833" max="14080" width="9.1640625" style="136"/>
    <col min="14081" max="14081" width="3.5" style="136" customWidth="1"/>
    <col min="14082" max="14082" width="39.83203125" style="136" customWidth="1"/>
    <col min="14083" max="14083" width="6.1640625" style="136" customWidth="1"/>
    <col min="14084" max="14085" width="10" style="136" customWidth="1"/>
    <col min="14086" max="14086" width="12.83203125" style="136" customWidth="1"/>
    <col min="14087" max="14087" width="9.1640625" style="136"/>
    <col min="14088" max="14088" width="28.33203125" style="136" customWidth="1"/>
    <col min="14089" max="14336" width="9.1640625" style="136"/>
    <col min="14337" max="14337" width="3.5" style="136" customWidth="1"/>
    <col min="14338" max="14338" width="39.83203125" style="136" customWidth="1"/>
    <col min="14339" max="14339" width="6.1640625" style="136" customWidth="1"/>
    <col min="14340" max="14341" width="10" style="136" customWidth="1"/>
    <col min="14342" max="14342" width="12.83203125" style="136" customWidth="1"/>
    <col min="14343" max="14343" width="9.1640625" style="136"/>
    <col min="14344" max="14344" width="28.33203125" style="136" customWidth="1"/>
    <col min="14345" max="14592" width="9.1640625" style="136"/>
    <col min="14593" max="14593" width="3.5" style="136" customWidth="1"/>
    <col min="14594" max="14594" width="39.83203125" style="136" customWidth="1"/>
    <col min="14595" max="14595" width="6.1640625" style="136" customWidth="1"/>
    <col min="14596" max="14597" width="10" style="136" customWidth="1"/>
    <col min="14598" max="14598" width="12.83203125" style="136" customWidth="1"/>
    <col min="14599" max="14599" width="9.1640625" style="136"/>
    <col min="14600" max="14600" width="28.33203125" style="136" customWidth="1"/>
    <col min="14601" max="14848" width="9.1640625" style="136"/>
    <col min="14849" max="14849" width="3.5" style="136" customWidth="1"/>
    <col min="14850" max="14850" width="39.83203125" style="136" customWidth="1"/>
    <col min="14851" max="14851" width="6.1640625" style="136" customWidth="1"/>
    <col min="14852" max="14853" width="10" style="136" customWidth="1"/>
    <col min="14854" max="14854" width="12.83203125" style="136" customWidth="1"/>
    <col min="14855" max="14855" width="9.1640625" style="136"/>
    <col min="14856" max="14856" width="28.33203125" style="136" customWidth="1"/>
    <col min="14857" max="15104" width="9.1640625" style="136"/>
    <col min="15105" max="15105" width="3.5" style="136" customWidth="1"/>
    <col min="15106" max="15106" width="39.83203125" style="136" customWidth="1"/>
    <col min="15107" max="15107" width="6.1640625" style="136" customWidth="1"/>
    <col min="15108" max="15109" width="10" style="136" customWidth="1"/>
    <col min="15110" max="15110" width="12.83203125" style="136" customWidth="1"/>
    <col min="15111" max="15111" width="9.1640625" style="136"/>
    <col min="15112" max="15112" width="28.33203125" style="136" customWidth="1"/>
    <col min="15113" max="15360" width="9.1640625" style="136"/>
    <col min="15361" max="15361" width="3.5" style="136" customWidth="1"/>
    <col min="15362" max="15362" width="39.83203125" style="136" customWidth="1"/>
    <col min="15363" max="15363" width="6.1640625" style="136" customWidth="1"/>
    <col min="15364" max="15365" width="10" style="136" customWidth="1"/>
    <col min="15366" max="15366" width="12.83203125" style="136" customWidth="1"/>
    <col min="15367" max="15367" width="9.1640625" style="136"/>
    <col min="15368" max="15368" width="28.33203125" style="136" customWidth="1"/>
    <col min="15369" max="15616" width="9.1640625" style="136"/>
    <col min="15617" max="15617" width="3.5" style="136" customWidth="1"/>
    <col min="15618" max="15618" width="39.83203125" style="136" customWidth="1"/>
    <col min="15619" max="15619" width="6.1640625" style="136" customWidth="1"/>
    <col min="15620" max="15621" width="10" style="136" customWidth="1"/>
    <col min="15622" max="15622" width="12.83203125" style="136" customWidth="1"/>
    <col min="15623" max="15623" width="9.1640625" style="136"/>
    <col min="15624" max="15624" width="28.33203125" style="136" customWidth="1"/>
    <col min="15625" max="15872" width="9.1640625" style="136"/>
    <col min="15873" max="15873" width="3.5" style="136" customWidth="1"/>
    <col min="15874" max="15874" width="39.83203125" style="136" customWidth="1"/>
    <col min="15875" max="15875" width="6.1640625" style="136" customWidth="1"/>
    <col min="15876" max="15877" width="10" style="136" customWidth="1"/>
    <col min="15878" max="15878" width="12.83203125" style="136" customWidth="1"/>
    <col min="15879" max="15879" width="9.1640625" style="136"/>
    <col min="15880" max="15880" width="28.33203125" style="136" customWidth="1"/>
    <col min="15881" max="16128" width="9.1640625" style="136"/>
    <col min="16129" max="16129" width="3.5" style="136" customWidth="1"/>
    <col min="16130" max="16130" width="39.83203125" style="136" customWidth="1"/>
    <col min="16131" max="16131" width="6.1640625" style="136" customWidth="1"/>
    <col min="16132" max="16133" width="10" style="136" customWidth="1"/>
    <col min="16134" max="16134" width="12.83203125" style="136" customWidth="1"/>
    <col min="16135" max="16135" width="9.1640625" style="136"/>
    <col min="16136" max="16136" width="28.33203125" style="136" customWidth="1"/>
    <col min="16137" max="16384" width="9.1640625" style="136"/>
  </cols>
  <sheetData>
    <row r="1" spans="1:102" s="127" customFormat="1" ht="14">
      <c r="A1" s="165" t="s">
        <v>98</v>
      </c>
      <c r="B1" s="123" t="s">
        <v>288</v>
      </c>
      <c r="C1" s="153"/>
      <c r="D1" s="124"/>
      <c r="E1" s="125"/>
      <c r="F1" s="126"/>
    </row>
    <row r="2" spans="1:102" s="127" customFormat="1">
      <c r="A2" s="166"/>
      <c r="B2" s="128"/>
      <c r="C2" s="154"/>
      <c r="D2" s="129"/>
      <c r="E2" s="130"/>
      <c r="F2" s="130"/>
    </row>
    <row r="3" spans="1:102" s="127" customFormat="1" ht="28">
      <c r="A3" s="167" t="s">
        <v>99</v>
      </c>
      <c r="B3" s="131" t="s">
        <v>100</v>
      </c>
      <c r="C3" s="196" t="s">
        <v>101</v>
      </c>
      <c r="D3" s="197" t="s">
        <v>102</v>
      </c>
      <c r="E3" s="198" t="s">
        <v>103</v>
      </c>
      <c r="F3" s="199" t="s">
        <v>104</v>
      </c>
    </row>
    <row r="4" spans="1:102" s="132" customFormat="1">
      <c r="A4" s="170"/>
      <c r="B4" s="203"/>
      <c r="C4" s="170"/>
      <c r="D4" s="133"/>
      <c r="E4" s="133"/>
      <c r="F4" s="133"/>
    </row>
    <row r="5" spans="1:102" s="137" customFormat="1" ht="56">
      <c r="A5" s="171">
        <v>1</v>
      </c>
      <c r="B5" s="239" t="s">
        <v>301</v>
      </c>
      <c r="C5" s="137" t="s">
        <v>106</v>
      </c>
      <c r="D5" s="135">
        <v>1</v>
      </c>
      <c r="E5" s="135"/>
      <c r="F5" s="135">
        <f>E5*D5</f>
        <v>0</v>
      </c>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row>
    <row r="6" spans="1:102" s="137" customFormat="1">
      <c r="A6" s="171"/>
      <c r="B6" s="237"/>
      <c r="D6" s="135"/>
      <c r="E6" s="135"/>
      <c r="F6" s="135"/>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row>
    <row r="7" spans="1:102" s="137" customFormat="1" ht="28">
      <c r="A7" s="171">
        <v>2</v>
      </c>
      <c r="B7" s="237" t="s">
        <v>317</v>
      </c>
      <c r="C7" s="137" t="s">
        <v>110</v>
      </c>
      <c r="D7" s="135">
        <v>12</v>
      </c>
      <c r="E7" s="135"/>
      <c r="F7" s="135">
        <f>E7*D7</f>
        <v>0</v>
      </c>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row>
    <row r="8" spans="1:102" s="137" customFormat="1">
      <c r="A8" s="171"/>
      <c r="B8" s="237"/>
      <c r="D8" s="135"/>
      <c r="E8" s="135"/>
      <c r="F8" s="135"/>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row>
    <row r="9" spans="1:102" s="137" customFormat="1" ht="28">
      <c r="A9" s="171">
        <v>3</v>
      </c>
      <c r="B9" s="237" t="s">
        <v>303</v>
      </c>
      <c r="C9" s="137" t="s">
        <v>110</v>
      </c>
      <c r="D9" s="135">
        <v>6</v>
      </c>
      <c r="E9" s="135"/>
      <c r="F9" s="135">
        <f>E9*D9</f>
        <v>0</v>
      </c>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6"/>
      <c r="CN9" s="136"/>
      <c r="CO9" s="136"/>
      <c r="CP9" s="136"/>
      <c r="CQ9" s="136"/>
      <c r="CR9" s="136"/>
      <c r="CS9" s="136"/>
      <c r="CT9" s="136"/>
      <c r="CU9" s="136"/>
      <c r="CV9" s="136"/>
      <c r="CW9" s="136"/>
      <c r="CX9" s="136"/>
    </row>
    <row r="10" spans="1:102" s="137" customFormat="1">
      <c r="A10" s="171"/>
      <c r="B10" s="237"/>
      <c r="D10" s="135"/>
      <c r="E10" s="135"/>
      <c r="F10" s="135"/>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c r="CD10" s="136"/>
      <c r="CE10" s="136"/>
      <c r="CF10" s="136"/>
      <c r="CG10" s="136"/>
      <c r="CH10" s="136"/>
      <c r="CI10" s="136"/>
      <c r="CJ10" s="136"/>
      <c r="CK10" s="136"/>
      <c r="CL10" s="136"/>
      <c r="CM10" s="136"/>
      <c r="CN10" s="136"/>
      <c r="CO10" s="136"/>
      <c r="CP10" s="136"/>
      <c r="CQ10" s="136"/>
      <c r="CR10" s="136"/>
      <c r="CS10" s="136"/>
      <c r="CT10" s="136"/>
      <c r="CU10" s="136"/>
      <c r="CV10" s="136"/>
      <c r="CW10" s="136"/>
      <c r="CX10" s="136"/>
    </row>
    <row r="11" spans="1:102" s="137" customFormat="1" ht="28">
      <c r="A11" s="171">
        <v>4</v>
      </c>
      <c r="B11" s="237" t="s">
        <v>304</v>
      </c>
      <c r="C11" s="137" t="s">
        <v>110</v>
      </c>
      <c r="D11" s="135">
        <v>5</v>
      </c>
      <c r="E11" s="135"/>
      <c r="F11" s="135">
        <f>E11*D11</f>
        <v>0</v>
      </c>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6"/>
      <c r="CN11" s="136"/>
      <c r="CO11" s="136"/>
      <c r="CP11" s="136"/>
      <c r="CQ11" s="136"/>
      <c r="CR11" s="136"/>
      <c r="CS11" s="136"/>
      <c r="CT11" s="136"/>
      <c r="CU11" s="136"/>
      <c r="CV11" s="136"/>
      <c r="CW11" s="136"/>
      <c r="CX11" s="136"/>
    </row>
    <row r="12" spans="1:102" s="137" customFormat="1">
      <c r="A12" s="171"/>
      <c r="B12" s="237"/>
      <c r="D12" s="135"/>
      <c r="E12" s="135"/>
      <c r="F12" s="135"/>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c r="CD12" s="136"/>
      <c r="CE12" s="136"/>
      <c r="CF12" s="136"/>
      <c r="CG12" s="136"/>
      <c r="CH12" s="136"/>
      <c r="CI12" s="136"/>
      <c r="CJ12" s="136"/>
      <c r="CK12" s="136"/>
      <c r="CL12" s="136"/>
      <c r="CM12" s="136"/>
      <c r="CN12" s="136"/>
      <c r="CO12" s="136"/>
      <c r="CP12" s="136"/>
      <c r="CQ12" s="136"/>
      <c r="CR12" s="136"/>
      <c r="CS12" s="136"/>
      <c r="CT12" s="136"/>
      <c r="CU12" s="136"/>
      <c r="CV12" s="136"/>
      <c r="CW12" s="136"/>
      <c r="CX12" s="136"/>
    </row>
    <row r="13" spans="1:102" s="137" customFormat="1" ht="42">
      <c r="A13" s="189">
        <v>5</v>
      </c>
      <c r="B13" s="239" t="s">
        <v>305</v>
      </c>
      <c r="C13" s="243" t="s">
        <v>110</v>
      </c>
      <c r="D13" s="144">
        <v>10</v>
      </c>
      <c r="E13" s="135"/>
      <c r="F13" s="135">
        <f>E13*D13</f>
        <v>0</v>
      </c>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6"/>
      <c r="CI13" s="136"/>
      <c r="CJ13" s="136"/>
      <c r="CK13" s="136"/>
      <c r="CL13" s="136"/>
      <c r="CM13" s="136"/>
      <c r="CN13" s="136"/>
      <c r="CO13" s="136"/>
      <c r="CP13" s="136"/>
      <c r="CQ13" s="136"/>
      <c r="CR13" s="136"/>
      <c r="CS13" s="136"/>
      <c r="CT13" s="136"/>
      <c r="CU13" s="136"/>
      <c r="CV13" s="136"/>
      <c r="CW13" s="136"/>
      <c r="CX13" s="136"/>
    </row>
    <row r="14" spans="1:102" s="137" customFormat="1">
      <c r="A14" s="189"/>
      <c r="B14" s="239"/>
      <c r="C14" s="243"/>
      <c r="D14" s="144"/>
      <c r="E14" s="135"/>
      <c r="F14" s="135"/>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c r="CD14" s="136"/>
      <c r="CE14" s="136"/>
      <c r="CF14" s="136"/>
      <c r="CG14" s="136"/>
      <c r="CH14" s="136"/>
      <c r="CI14" s="136"/>
      <c r="CJ14" s="136"/>
      <c r="CK14" s="136"/>
      <c r="CL14" s="136"/>
      <c r="CM14" s="136"/>
      <c r="CN14" s="136"/>
      <c r="CO14" s="136"/>
      <c r="CP14" s="136"/>
      <c r="CQ14" s="136"/>
      <c r="CR14" s="136"/>
      <c r="CS14" s="136"/>
      <c r="CT14" s="136"/>
      <c r="CU14" s="136"/>
      <c r="CV14" s="136"/>
      <c r="CW14" s="136"/>
      <c r="CX14" s="136"/>
    </row>
    <row r="15" spans="1:102" s="137" customFormat="1" ht="56">
      <c r="A15" s="189">
        <v>6</v>
      </c>
      <c r="B15" s="239" t="s">
        <v>306</v>
      </c>
      <c r="C15" s="243" t="s">
        <v>110</v>
      </c>
      <c r="D15" s="144">
        <v>5</v>
      </c>
      <c r="E15" s="135"/>
      <c r="F15" s="135">
        <f>E15*D15</f>
        <v>0</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row>
    <row r="16" spans="1:102" s="137" customFormat="1">
      <c r="A16" s="171"/>
      <c r="B16" s="239"/>
      <c r="C16" s="243"/>
      <c r="D16" s="144"/>
      <c r="E16" s="135"/>
      <c r="F16" s="135"/>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row>
    <row r="17" spans="1:102" s="137" customFormat="1" ht="42">
      <c r="A17" s="189">
        <v>7</v>
      </c>
      <c r="B17" s="239" t="s">
        <v>297</v>
      </c>
      <c r="C17" s="243" t="s">
        <v>132</v>
      </c>
      <c r="D17" s="144">
        <v>1200</v>
      </c>
      <c r="E17" s="135"/>
      <c r="F17" s="135">
        <f>E17*D17</f>
        <v>0</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row>
    <row r="18" spans="1:102" s="137" customFormat="1">
      <c r="A18" s="189"/>
      <c r="B18" s="239"/>
      <c r="C18" s="243"/>
      <c r="D18" s="144"/>
      <c r="E18" s="135"/>
      <c r="F18" s="135"/>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row>
    <row r="19" spans="1:102" s="137" customFormat="1" ht="98">
      <c r="A19" s="189">
        <v>8</v>
      </c>
      <c r="B19" s="239" t="s">
        <v>324</v>
      </c>
      <c r="C19" s="243" t="s">
        <v>110</v>
      </c>
      <c r="D19" s="144">
        <v>4</v>
      </c>
      <c r="E19" s="135"/>
      <c r="F19" s="135">
        <f>E19*D19</f>
        <v>0</v>
      </c>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row>
    <row r="20" spans="1:102" s="137" customFormat="1">
      <c r="A20" s="189"/>
      <c r="B20" s="239"/>
      <c r="C20" s="243"/>
      <c r="D20" s="144"/>
      <c r="E20" s="135"/>
      <c r="F20" s="135"/>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row>
    <row r="21" spans="1:102" s="137" customFormat="1" ht="84">
      <c r="A21" s="189">
        <v>9</v>
      </c>
      <c r="B21" s="239" t="s">
        <v>325</v>
      </c>
      <c r="C21" s="243" t="s">
        <v>110</v>
      </c>
      <c r="D21" s="144">
        <v>4</v>
      </c>
      <c r="E21" s="135"/>
      <c r="F21" s="135">
        <f>E21*D21</f>
        <v>0</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row>
    <row r="22" spans="1:102" s="137" customFormat="1">
      <c r="A22" s="171"/>
      <c r="B22" s="239"/>
      <c r="C22" s="243"/>
      <c r="D22" s="144"/>
      <c r="E22" s="135"/>
      <c r="F22" s="135"/>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row>
    <row r="23" spans="1:102" s="137" customFormat="1" ht="84">
      <c r="A23" s="189">
        <v>10</v>
      </c>
      <c r="B23" s="239" t="s">
        <v>335</v>
      </c>
      <c r="C23" s="243"/>
      <c r="D23" s="144"/>
      <c r="E23" s="135"/>
      <c r="F23" s="135"/>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row>
    <row r="24" spans="1:102" s="137" customFormat="1" ht="14">
      <c r="A24" s="189"/>
      <c r="B24" s="247" t="s">
        <v>308</v>
      </c>
      <c r="C24" s="243" t="s">
        <v>110</v>
      </c>
      <c r="D24" s="144">
        <v>1</v>
      </c>
      <c r="E24" s="135"/>
      <c r="F24" s="135">
        <f>E24*D24</f>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row>
    <row r="25" spans="1:102" s="137" customFormat="1" ht="14">
      <c r="A25" s="189"/>
      <c r="B25" s="247" t="s">
        <v>309</v>
      </c>
      <c r="C25" s="243" t="s">
        <v>110</v>
      </c>
      <c r="D25" s="144">
        <v>3</v>
      </c>
      <c r="E25" s="135"/>
      <c r="F25" s="135">
        <f t="shared" ref="F25:F26" si="0">E25*D25</f>
        <v>0</v>
      </c>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row>
    <row r="26" spans="1:102" s="137" customFormat="1" ht="14">
      <c r="A26" s="189"/>
      <c r="B26" s="247" t="s">
        <v>310</v>
      </c>
      <c r="C26" s="243" t="s">
        <v>110</v>
      </c>
      <c r="D26" s="144">
        <v>1</v>
      </c>
      <c r="E26" s="135"/>
      <c r="F26" s="135">
        <f t="shared" si="0"/>
        <v>0</v>
      </c>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c r="CD26" s="136"/>
      <c r="CE26" s="136"/>
      <c r="CF26" s="136"/>
      <c r="CG26" s="136"/>
      <c r="CH26" s="136"/>
      <c r="CI26" s="136"/>
      <c r="CJ26" s="136"/>
      <c r="CK26" s="136"/>
      <c r="CL26" s="136"/>
      <c r="CM26" s="136"/>
      <c r="CN26" s="136"/>
      <c r="CO26" s="136"/>
      <c r="CP26" s="136"/>
      <c r="CQ26" s="136"/>
      <c r="CR26" s="136"/>
      <c r="CS26" s="136"/>
      <c r="CT26" s="136"/>
      <c r="CU26" s="136"/>
      <c r="CV26" s="136"/>
      <c r="CW26" s="136"/>
      <c r="CX26" s="136"/>
    </row>
    <row r="27" spans="1:102" s="137" customFormat="1">
      <c r="A27" s="189"/>
      <c r="B27" s="247"/>
      <c r="C27" s="243"/>
      <c r="D27" s="144"/>
      <c r="E27" s="135"/>
      <c r="F27" s="135"/>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c r="CD27" s="136"/>
      <c r="CE27" s="136"/>
      <c r="CF27" s="136"/>
      <c r="CG27" s="136"/>
      <c r="CH27" s="136"/>
      <c r="CI27" s="136"/>
      <c r="CJ27" s="136"/>
      <c r="CK27" s="136"/>
      <c r="CL27" s="136"/>
      <c r="CM27" s="136"/>
      <c r="CN27" s="136"/>
      <c r="CO27" s="136"/>
      <c r="CP27" s="136"/>
      <c r="CQ27" s="136"/>
      <c r="CR27" s="136"/>
      <c r="CS27" s="136"/>
      <c r="CT27" s="136"/>
      <c r="CU27" s="136"/>
      <c r="CV27" s="136"/>
      <c r="CW27" s="136"/>
      <c r="CX27" s="136"/>
    </row>
    <row r="28" spans="1:102" s="137" customFormat="1" ht="98">
      <c r="A28" s="189">
        <v>11</v>
      </c>
      <c r="B28" s="239" t="s">
        <v>326</v>
      </c>
      <c r="C28" s="243" t="s">
        <v>108</v>
      </c>
      <c r="D28" s="144">
        <v>210</v>
      </c>
      <c r="E28" s="135"/>
      <c r="F28" s="135">
        <f>E28*D28</f>
        <v>0</v>
      </c>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c r="CD28" s="136"/>
      <c r="CE28" s="136"/>
      <c r="CF28" s="136"/>
      <c r="CG28" s="136"/>
      <c r="CH28" s="136"/>
      <c r="CI28" s="136"/>
      <c r="CJ28" s="136"/>
      <c r="CK28" s="136"/>
      <c r="CL28" s="136"/>
      <c r="CM28" s="136"/>
      <c r="CN28" s="136"/>
      <c r="CO28" s="136"/>
      <c r="CP28" s="136"/>
      <c r="CQ28" s="136"/>
      <c r="CR28" s="136"/>
      <c r="CS28" s="136"/>
      <c r="CT28" s="136"/>
      <c r="CU28" s="136"/>
      <c r="CV28" s="136"/>
      <c r="CW28" s="136"/>
      <c r="CX28" s="136"/>
    </row>
    <row r="29" spans="1:102" s="137" customFormat="1">
      <c r="A29" s="189"/>
      <c r="B29" s="239"/>
      <c r="C29" s="243"/>
      <c r="D29" s="144"/>
      <c r="E29" s="135"/>
      <c r="F29" s="135"/>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c r="CD29" s="136"/>
      <c r="CE29" s="136"/>
      <c r="CF29" s="136"/>
      <c r="CG29" s="136"/>
      <c r="CH29" s="136"/>
      <c r="CI29" s="136"/>
      <c r="CJ29" s="136"/>
      <c r="CK29" s="136"/>
      <c r="CL29" s="136"/>
      <c r="CM29" s="136"/>
      <c r="CN29" s="136"/>
      <c r="CO29" s="136"/>
      <c r="CP29" s="136"/>
      <c r="CQ29" s="136"/>
      <c r="CR29" s="136"/>
      <c r="CS29" s="136"/>
      <c r="CT29" s="136"/>
      <c r="CU29" s="136"/>
      <c r="CV29" s="136"/>
      <c r="CW29" s="136"/>
      <c r="CX29" s="136"/>
    </row>
    <row r="30" spans="1:102" s="137" customFormat="1" ht="112">
      <c r="A30" s="189">
        <v>12</v>
      </c>
      <c r="B30" s="239" t="s">
        <v>319</v>
      </c>
      <c r="C30" s="243" t="s">
        <v>106</v>
      </c>
      <c r="D30" s="144">
        <v>1</v>
      </c>
      <c r="E30" s="135"/>
      <c r="F30" s="135">
        <f>E30*D30</f>
        <v>0</v>
      </c>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row>
    <row r="31" spans="1:102" s="137" customFormat="1">
      <c r="A31" s="189"/>
      <c r="B31" s="239"/>
      <c r="C31" s="243"/>
      <c r="D31" s="144"/>
      <c r="E31" s="135"/>
      <c r="F31" s="135"/>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row>
    <row r="32" spans="1:102" s="137" customFormat="1" ht="56">
      <c r="A32" s="189">
        <v>13</v>
      </c>
      <c r="B32" s="239" t="s">
        <v>318</v>
      </c>
      <c r="C32" s="243" t="s">
        <v>106</v>
      </c>
      <c r="D32" s="144">
        <v>1</v>
      </c>
      <c r="E32" s="135"/>
      <c r="F32" s="135">
        <f>E32*D32</f>
        <v>0</v>
      </c>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c r="CD32" s="136"/>
      <c r="CE32" s="136"/>
      <c r="CF32" s="136"/>
      <c r="CG32" s="136"/>
      <c r="CH32" s="136"/>
      <c r="CI32" s="136"/>
      <c r="CJ32" s="136"/>
      <c r="CK32" s="136"/>
      <c r="CL32" s="136"/>
      <c r="CM32" s="136"/>
      <c r="CN32" s="136"/>
      <c r="CO32" s="136"/>
      <c r="CP32" s="136"/>
      <c r="CQ32" s="136"/>
      <c r="CR32" s="136"/>
      <c r="CS32" s="136"/>
      <c r="CT32" s="136"/>
      <c r="CU32" s="136"/>
      <c r="CV32" s="136"/>
      <c r="CW32" s="136"/>
      <c r="CX32" s="136"/>
    </row>
    <row r="33" spans="1:102" s="137" customFormat="1">
      <c r="A33" s="189"/>
      <c r="B33" s="239"/>
      <c r="C33" s="243"/>
      <c r="D33" s="144"/>
      <c r="E33" s="135"/>
      <c r="F33" s="135"/>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c r="CD33" s="136"/>
      <c r="CE33" s="136"/>
      <c r="CF33" s="136"/>
      <c r="CG33" s="136"/>
      <c r="CH33" s="136"/>
      <c r="CI33" s="136"/>
      <c r="CJ33" s="136"/>
      <c r="CK33" s="136"/>
      <c r="CL33" s="136"/>
      <c r="CM33" s="136"/>
      <c r="CN33" s="136"/>
      <c r="CO33" s="136"/>
      <c r="CP33" s="136"/>
      <c r="CQ33" s="136"/>
      <c r="CR33" s="136"/>
      <c r="CS33" s="136"/>
      <c r="CT33" s="136"/>
      <c r="CU33" s="136"/>
      <c r="CV33" s="136"/>
      <c r="CW33" s="136"/>
      <c r="CX33" s="136"/>
    </row>
    <row r="34" spans="1:102" s="137" customFormat="1" ht="84">
      <c r="A34" s="189">
        <v>14</v>
      </c>
      <c r="B34" s="239" t="s">
        <v>327</v>
      </c>
      <c r="C34" s="243" t="s">
        <v>108</v>
      </c>
      <c r="D34" s="144">
        <v>250</v>
      </c>
      <c r="E34" s="135"/>
      <c r="F34" s="135">
        <f>E34*D34</f>
        <v>0</v>
      </c>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c r="CD34" s="136"/>
      <c r="CE34" s="136"/>
      <c r="CF34" s="136"/>
      <c r="CG34" s="136"/>
      <c r="CH34" s="136"/>
      <c r="CI34" s="136"/>
      <c r="CJ34" s="136"/>
      <c r="CK34" s="136"/>
      <c r="CL34" s="136"/>
      <c r="CM34" s="136"/>
      <c r="CN34" s="136"/>
      <c r="CO34" s="136"/>
      <c r="CP34" s="136"/>
      <c r="CQ34" s="136"/>
      <c r="CR34" s="136"/>
      <c r="CS34" s="136"/>
      <c r="CT34" s="136"/>
      <c r="CU34" s="136"/>
      <c r="CV34" s="136"/>
      <c r="CW34" s="136"/>
      <c r="CX34" s="136"/>
    </row>
    <row r="35" spans="1:102" s="137" customFormat="1">
      <c r="A35" s="189"/>
      <c r="B35" s="239"/>
      <c r="C35" s="243"/>
      <c r="D35" s="144"/>
      <c r="E35" s="135"/>
      <c r="F35" s="135"/>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c r="CD35" s="136"/>
      <c r="CE35" s="136"/>
      <c r="CF35" s="136"/>
      <c r="CG35" s="136"/>
      <c r="CH35" s="136"/>
      <c r="CI35" s="136"/>
      <c r="CJ35" s="136"/>
      <c r="CK35" s="136"/>
      <c r="CL35" s="136"/>
      <c r="CM35" s="136"/>
      <c r="CN35" s="136"/>
      <c r="CO35" s="136"/>
      <c r="CP35" s="136"/>
      <c r="CQ35" s="136"/>
      <c r="CR35" s="136"/>
      <c r="CS35" s="136"/>
      <c r="CT35" s="136"/>
      <c r="CU35" s="136"/>
      <c r="CV35" s="136"/>
      <c r="CW35" s="136"/>
      <c r="CX35" s="136"/>
    </row>
    <row r="36" spans="1:102" s="137" customFormat="1" ht="98">
      <c r="A36" s="189">
        <v>15</v>
      </c>
      <c r="B36" s="239" t="s">
        <v>328</v>
      </c>
      <c r="C36" s="243" t="s">
        <v>108</v>
      </c>
      <c r="D36" s="144">
        <v>130</v>
      </c>
      <c r="E36" s="135"/>
      <c r="F36" s="135">
        <f>E36*D36</f>
        <v>0</v>
      </c>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c r="CD36" s="136"/>
      <c r="CE36" s="136"/>
      <c r="CF36" s="136"/>
      <c r="CG36" s="136"/>
      <c r="CH36" s="136"/>
      <c r="CI36" s="136"/>
      <c r="CJ36" s="136"/>
      <c r="CK36" s="136"/>
      <c r="CL36" s="136"/>
      <c r="CM36" s="136"/>
      <c r="CN36" s="136"/>
      <c r="CO36" s="136"/>
      <c r="CP36" s="136"/>
      <c r="CQ36" s="136"/>
      <c r="CR36" s="136"/>
      <c r="CS36" s="136"/>
      <c r="CT36" s="136"/>
      <c r="CU36" s="136"/>
      <c r="CV36" s="136"/>
      <c r="CW36" s="136"/>
      <c r="CX36" s="136"/>
    </row>
    <row r="37" spans="1:102" s="137" customFormat="1">
      <c r="A37" s="189"/>
      <c r="B37" s="239"/>
      <c r="C37" s="243"/>
      <c r="D37" s="144"/>
      <c r="E37" s="135"/>
      <c r="F37" s="135"/>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c r="CD37" s="136"/>
      <c r="CE37" s="136"/>
      <c r="CF37" s="136"/>
      <c r="CG37" s="136"/>
      <c r="CH37" s="136"/>
      <c r="CI37" s="136"/>
      <c r="CJ37" s="136"/>
      <c r="CK37" s="136"/>
      <c r="CL37" s="136"/>
      <c r="CM37" s="136"/>
      <c r="CN37" s="136"/>
      <c r="CO37" s="136"/>
      <c r="CP37" s="136"/>
      <c r="CQ37" s="136"/>
      <c r="CR37" s="136"/>
      <c r="CS37" s="136"/>
      <c r="CT37" s="136"/>
      <c r="CU37" s="136"/>
      <c r="CV37" s="136"/>
      <c r="CW37" s="136"/>
      <c r="CX37" s="136"/>
    </row>
    <row r="38" spans="1:102" s="137" customFormat="1" ht="140">
      <c r="A38" s="189">
        <v>16</v>
      </c>
      <c r="B38" s="239" t="s">
        <v>329</v>
      </c>
      <c r="C38" s="243" t="s">
        <v>133</v>
      </c>
      <c r="D38" s="144">
        <v>24</v>
      </c>
      <c r="E38" s="135"/>
      <c r="F38" s="135">
        <f>E38*D38</f>
        <v>0</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row>
    <row r="39" spans="1:102" s="137" customFormat="1" ht="14">
      <c r="A39" s="189"/>
      <c r="B39" s="239" t="s">
        <v>330</v>
      </c>
      <c r="C39" s="243"/>
      <c r="D39" s="144"/>
      <c r="E39" s="135"/>
      <c r="F39" s="135"/>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6"/>
      <c r="CG39" s="136"/>
      <c r="CH39" s="136"/>
      <c r="CI39" s="136"/>
      <c r="CJ39" s="136"/>
      <c r="CK39" s="136"/>
      <c r="CL39" s="136"/>
      <c r="CM39" s="136"/>
      <c r="CN39" s="136"/>
      <c r="CO39" s="136"/>
      <c r="CP39" s="136"/>
      <c r="CQ39" s="136"/>
      <c r="CR39" s="136"/>
      <c r="CS39" s="136"/>
      <c r="CT39" s="136"/>
      <c r="CU39" s="136"/>
      <c r="CV39" s="136"/>
      <c r="CW39" s="136"/>
      <c r="CX39" s="136"/>
    </row>
    <row r="40" spans="1:102" s="137" customFormat="1" ht="241.5" customHeight="1">
      <c r="A40" s="171"/>
      <c r="B40" s="138"/>
      <c r="D40" s="139"/>
      <c r="E40" s="139"/>
      <c r="F40" s="139"/>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row>
    <row r="41" spans="1:102" s="137" customFormat="1" ht="70">
      <c r="A41" s="189">
        <v>17</v>
      </c>
      <c r="B41" s="239" t="s">
        <v>331</v>
      </c>
      <c r="C41" s="243" t="s">
        <v>133</v>
      </c>
      <c r="D41" s="144">
        <v>4</v>
      </c>
      <c r="E41" s="135"/>
      <c r="F41" s="135">
        <f>E41*D41</f>
        <v>0</v>
      </c>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row>
    <row r="42" spans="1:102" s="137" customFormat="1">
      <c r="A42" s="189"/>
      <c r="B42" s="239"/>
      <c r="C42" s="243"/>
      <c r="D42" s="144"/>
      <c r="E42" s="135"/>
      <c r="F42" s="135"/>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c r="CD42" s="136"/>
      <c r="CE42" s="136"/>
      <c r="CF42" s="136"/>
      <c r="CG42" s="136"/>
      <c r="CH42" s="136"/>
      <c r="CI42" s="136"/>
      <c r="CJ42" s="136"/>
      <c r="CK42" s="136"/>
      <c r="CL42" s="136"/>
      <c r="CM42" s="136"/>
      <c r="CN42" s="136"/>
      <c r="CO42" s="136"/>
      <c r="CP42" s="136"/>
      <c r="CQ42" s="136"/>
      <c r="CR42" s="136"/>
      <c r="CS42" s="136"/>
      <c r="CT42" s="136"/>
      <c r="CU42" s="136"/>
      <c r="CV42" s="136"/>
      <c r="CW42" s="136"/>
      <c r="CX42" s="136"/>
    </row>
    <row r="43" spans="1:102" s="137" customFormat="1" ht="70">
      <c r="A43" s="189">
        <v>18</v>
      </c>
      <c r="B43" s="239" t="s">
        <v>332</v>
      </c>
      <c r="C43" s="243" t="s">
        <v>133</v>
      </c>
      <c r="D43" s="144">
        <v>10</v>
      </c>
      <c r="E43" s="135"/>
      <c r="F43" s="135">
        <f>E43*D43</f>
        <v>0</v>
      </c>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c r="CD43" s="136"/>
      <c r="CE43" s="136"/>
      <c r="CF43" s="136"/>
      <c r="CG43" s="136"/>
      <c r="CH43" s="136"/>
      <c r="CI43" s="136"/>
      <c r="CJ43" s="136"/>
      <c r="CK43" s="136"/>
      <c r="CL43" s="136"/>
      <c r="CM43" s="136"/>
      <c r="CN43" s="136"/>
      <c r="CO43" s="136"/>
      <c r="CP43" s="136"/>
      <c r="CQ43" s="136"/>
      <c r="CR43" s="136"/>
      <c r="CS43" s="136"/>
      <c r="CT43" s="136"/>
      <c r="CU43" s="136"/>
      <c r="CV43" s="136"/>
      <c r="CW43" s="136"/>
      <c r="CX43" s="136"/>
    </row>
    <row r="44" spans="1:102" s="137" customFormat="1">
      <c r="A44" s="218"/>
      <c r="B44" s="249"/>
      <c r="C44" s="219"/>
      <c r="D44" s="250"/>
      <c r="E44" s="250"/>
      <c r="F44" s="250"/>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c r="CD44" s="136"/>
      <c r="CE44" s="136"/>
      <c r="CF44" s="136"/>
      <c r="CG44" s="136"/>
      <c r="CH44" s="136"/>
      <c r="CI44" s="136"/>
      <c r="CJ44" s="136"/>
      <c r="CK44" s="136"/>
      <c r="CL44" s="136"/>
      <c r="CM44" s="136"/>
      <c r="CN44" s="136"/>
      <c r="CO44" s="136"/>
      <c r="CP44" s="136"/>
      <c r="CQ44" s="136"/>
      <c r="CR44" s="136"/>
      <c r="CS44" s="136"/>
      <c r="CT44" s="136"/>
      <c r="CU44" s="136"/>
      <c r="CV44" s="136"/>
      <c r="CW44" s="136"/>
      <c r="CX44" s="136"/>
    </row>
    <row r="45" spans="1:102" s="137" customFormat="1">
      <c r="A45" s="171"/>
      <c r="B45" s="138"/>
      <c r="D45" s="139"/>
      <c r="E45" s="139"/>
      <c r="F45" s="139"/>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c r="CD45" s="136"/>
      <c r="CE45" s="136"/>
      <c r="CF45" s="136"/>
      <c r="CG45" s="136"/>
      <c r="CH45" s="136"/>
      <c r="CI45" s="136"/>
      <c r="CJ45" s="136"/>
      <c r="CK45" s="136"/>
      <c r="CL45" s="136"/>
      <c r="CM45" s="136"/>
      <c r="CN45" s="136"/>
      <c r="CO45" s="136"/>
      <c r="CP45" s="136"/>
      <c r="CQ45" s="136"/>
      <c r="CR45" s="136"/>
      <c r="CS45" s="136"/>
      <c r="CT45" s="136"/>
      <c r="CU45" s="136"/>
      <c r="CV45" s="136"/>
      <c r="CW45" s="136"/>
      <c r="CX45" s="136"/>
    </row>
    <row r="46" spans="1:102" s="137" customFormat="1" ht="14">
      <c r="A46" s="171"/>
      <c r="B46" s="138" t="s">
        <v>289</v>
      </c>
      <c r="D46" s="139"/>
      <c r="E46" s="139"/>
      <c r="F46" s="164">
        <f>SUM(F5:F40)</f>
        <v>0</v>
      </c>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c r="CD46" s="136"/>
      <c r="CE46" s="136"/>
      <c r="CF46" s="136"/>
      <c r="CG46" s="136"/>
      <c r="CH46" s="136"/>
      <c r="CI46" s="136"/>
      <c r="CJ46" s="136"/>
      <c r="CK46" s="136"/>
      <c r="CL46" s="136"/>
      <c r="CM46" s="136"/>
      <c r="CN46" s="136"/>
      <c r="CO46" s="136"/>
      <c r="CP46" s="136"/>
      <c r="CQ46" s="136"/>
      <c r="CR46" s="136"/>
      <c r="CS46" s="136"/>
      <c r="CT46" s="136"/>
      <c r="CU46" s="136"/>
      <c r="CV46" s="136"/>
      <c r="CW46" s="136"/>
      <c r="CX46" s="136"/>
    </row>
  </sheetData>
  <pageMargins left="0.98425196850393704" right="0.39370078740157483" top="0.98425196850393704" bottom="0.78740157480314965" header="0.51181102362204722" footer="0.51181102362204722"/>
  <pageSetup paperSize="9" orientation="portrait" r:id="rId1"/>
  <headerFooter>
    <oddHeader>&amp;L&amp;8&amp;F&amp;R&amp;8&amp;Pod &amp;N</oddHeader>
    <oddFooter>&amp;C&amp;8&amp;A</oddFooter>
  </headerFooter>
  <rowBreaks count="2" manualBreakCount="2">
    <brk id="22" max="5" man="1"/>
    <brk id="37"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9"/>
  <dimension ref="A1:F37"/>
  <sheetViews>
    <sheetView workbookViewId="0">
      <selection activeCell="B5" sqref="B5"/>
    </sheetView>
  </sheetViews>
  <sheetFormatPr baseColWidth="10" defaultColWidth="9.1640625" defaultRowHeight="13"/>
  <cols>
    <col min="1" max="1" width="5.83203125" customWidth="1"/>
    <col min="2" max="2" width="46.83203125" customWidth="1"/>
    <col min="3" max="3" width="6.1640625" style="23" customWidth="1"/>
    <col min="4" max="4" width="7.83203125" style="2" customWidth="1"/>
    <col min="6" max="6" width="11.5" customWidth="1"/>
  </cols>
  <sheetData>
    <row r="1" spans="1:6">
      <c r="A1" s="93" t="s">
        <v>92</v>
      </c>
      <c r="B1" s="12" t="s">
        <v>97</v>
      </c>
      <c r="C1" s="13"/>
      <c r="D1" s="12"/>
      <c r="E1" s="13"/>
      <c r="F1" s="30"/>
    </row>
    <row r="2" spans="1:6" ht="4.5" customHeight="1">
      <c r="A2" s="12"/>
      <c r="B2" s="71"/>
      <c r="C2" s="72"/>
      <c r="D2" s="12"/>
      <c r="E2" s="72"/>
      <c r="F2" s="72"/>
    </row>
    <row r="3" spans="1:6" ht="28">
      <c r="A3" s="92" t="s">
        <v>99</v>
      </c>
      <c r="B3" s="14" t="s">
        <v>100</v>
      </c>
      <c r="C3" s="15" t="s">
        <v>101</v>
      </c>
      <c r="D3" s="16" t="s">
        <v>102</v>
      </c>
      <c r="E3" s="17" t="s">
        <v>103</v>
      </c>
      <c r="F3" s="105" t="s">
        <v>104</v>
      </c>
    </row>
    <row r="4" spans="1:6">
      <c r="A4" s="29"/>
      <c r="B4" s="80"/>
      <c r="C4" s="81"/>
      <c r="D4" s="107"/>
      <c r="E4" s="31"/>
      <c r="F4" s="21"/>
    </row>
    <row r="5" spans="1:6" ht="70">
      <c r="A5" s="18"/>
      <c r="B5" s="96" t="s">
        <v>134</v>
      </c>
      <c r="D5" s="37"/>
      <c r="E5" s="31"/>
      <c r="F5" s="21"/>
    </row>
    <row r="6" spans="1:6">
      <c r="A6" s="18"/>
      <c r="B6" s="5"/>
      <c r="D6" s="37"/>
      <c r="E6" s="31"/>
      <c r="F6" s="21"/>
    </row>
    <row r="7" spans="1:6" ht="28">
      <c r="A7" s="18" t="s">
        <v>105</v>
      </c>
      <c r="B7" s="32" t="s">
        <v>135</v>
      </c>
      <c r="C7" s="23" t="s">
        <v>108</v>
      </c>
      <c r="D7" s="108">
        <v>153.30000000000001</v>
      </c>
      <c r="E7" s="25"/>
      <c r="F7" s="25">
        <f>D7*E7</f>
        <v>0</v>
      </c>
    </row>
    <row r="8" spans="1:6">
      <c r="A8" s="18"/>
      <c r="B8" s="32"/>
      <c r="D8" s="108"/>
      <c r="E8" s="25"/>
      <c r="F8" s="25"/>
    </row>
    <row r="9" spans="1:6" ht="84">
      <c r="A9" s="18" t="s">
        <v>107</v>
      </c>
      <c r="B9" s="32" t="s">
        <v>136</v>
      </c>
      <c r="C9" s="23" t="s">
        <v>108</v>
      </c>
      <c r="D9" s="108">
        <v>153.30000000000001</v>
      </c>
      <c r="E9" s="25"/>
      <c r="F9" s="25">
        <f t="shared" ref="F9:F21" si="0">D9*E9</f>
        <v>0</v>
      </c>
    </row>
    <row r="10" spans="1:6">
      <c r="A10" s="18"/>
      <c r="B10" s="32"/>
      <c r="D10" s="108"/>
      <c r="E10" s="25"/>
      <c r="F10" s="25"/>
    </row>
    <row r="11" spans="1:6" ht="90.75" customHeight="1">
      <c r="A11" s="18" t="s">
        <v>112</v>
      </c>
      <c r="B11" s="32" t="s">
        <v>137</v>
      </c>
      <c r="C11" s="23" t="s">
        <v>108</v>
      </c>
      <c r="D11" s="108">
        <f>64.68+31.12+5.9</f>
        <v>101.70000000000002</v>
      </c>
      <c r="E11" s="25"/>
      <c r="F11" s="25">
        <f t="shared" si="0"/>
        <v>0</v>
      </c>
    </row>
    <row r="12" spans="1:6">
      <c r="A12" s="18"/>
      <c r="B12" s="32"/>
      <c r="D12" s="108"/>
      <c r="E12" s="25"/>
      <c r="F12" s="25"/>
    </row>
    <row r="13" spans="1:6" ht="70">
      <c r="A13" s="18" t="s">
        <v>113</v>
      </c>
      <c r="B13" s="32" t="s">
        <v>138</v>
      </c>
      <c r="D13" s="108"/>
      <c r="E13" s="25"/>
      <c r="F13" s="25"/>
    </row>
    <row r="14" spans="1:6">
      <c r="A14" s="18"/>
      <c r="B14" s="32"/>
      <c r="D14" s="108"/>
      <c r="E14" s="25"/>
      <c r="F14" s="25"/>
    </row>
    <row r="15" spans="1:6" ht="14">
      <c r="A15" s="18" t="s">
        <v>139</v>
      </c>
      <c r="B15" s="32" t="s">
        <v>140</v>
      </c>
      <c r="C15" s="23" t="s">
        <v>109</v>
      </c>
      <c r="D15" s="108">
        <v>35</v>
      </c>
      <c r="E15" s="25"/>
      <c r="F15" s="25">
        <f t="shared" si="0"/>
        <v>0</v>
      </c>
    </row>
    <row r="16" spans="1:6">
      <c r="A16" s="18"/>
      <c r="B16" s="32"/>
      <c r="D16" s="108"/>
      <c r="E16" s="25"/>
      <c r="F16" s="25"/>
    </row>
    <row r="17" spans="1:6" ht="14">
      <c r="A17" s="18" t="s">
        <v>141</v>
      </c>
      <c r="B17" s="32" t="s">
        <v>142</v>
      </c>
      <c r="C17" s="23" t="s">
        <v>109</v>
      </c>
      <c r="D17" s="108">
        <v>10.5</v>
      </c>
      <c r="E17" s="25"/>
      <c r="F17" s="25">
        <f t="shared" si="0"/>
        <v>0</v>
      </c>
    </row>
    <row r="18" spans="1:6">
      <c r="A18" s="18"/>
      <c r="B18" s="32"/>
      <c r="D18" s="108"/>
      <c r="E18" s="25"/>
      <c r="F18" s="25"/>
    </row>
    <row r="19" spans="1:6" ht="14">
      <c r="A19" s="18" t="s">
        <v>143</v>
      </c>
      <c r="B19" s="32" t="s">
        <v>144</v>
      </c>
      <c r="C19" s="23" t="s">
        <v>109</v>
      </c>
      <c r="D19" s="108">
        <v>9.5</v>
      </c>
      <c r="E19" s="25"/>
      <c r="F19" s="25">
        <f t="shared" si="0"/>
        <v>0</v>
      </c>
    </row>
    <row r="20" spans="1:6">
      <c r="A20" s="18"/>
      <c r="B20" s="32"/>
      <c r="D20" s="108"/>
      <c r="E20" s="25"/>
      <c r="F20" s="25"/>
    </row>
    <row r="21" spans="1:6" ht="14">
      <c r="A21" s="18" t="s">
        <v>145</v>
      </c>
      <c r="B21" s="32" t="s">
        <v>146</v>
      </c>
      <c r="C21" s="23" t="s">
        <v>108</v>
      </c>
      <c r="D21" s="108">
        <v>25</v>
      </c>
      <c r="E21" s="25"/>
      <c r="F21" s="25">
        <f t="shared" si="0"/>
        <v>0</v>
      </c>
    </row>
    <row r="22" spans="1:6">
      <c r="A22" s="18"/>
      <c r="B22" s="32"/>
      <c r="D22" s="108"/>
      <c r="E22" s="25"/>
      <c r="F22" s="25"/>
    </row>
    <row r="23" spans="1:6" ht="14">
      <c r="A23" s="18" t="s">
        <v>114</v>
      </c>
      <c r="B23" s="32" t="s">
        <v>147</v>
      </c>
      <c r="D23" s="108"/>
      <c r="E23" s="25"/>
      <c r="F23" s="25"/>
    </row>
    <row r="24" spans="1:6">
      <c r="A24" s="18"/>
      <c r="B24" s="32"/>
      <c r="D24" s="108"/>
      <c r="E24" s="25"/>
      <c r="F24" s="25"/>
    </row>
    <row r="25" spans="1:6" ht="14">
      <c r="A25" s="18" t="s">
        <v>148</v>
      </c>
      <c r="B25" s="32" t="s">
        <v>149</v>
      </c>
      <c r="C25" s="23" t="s">
        <v>110</v>
      </c>
      <c r="D25" s="108">
        <v>15</v>
      </c>
      <c r="E25" s="25"/>
      <c r="F25" s="25">
        <f>D25*E25</f>
        <v>0</v>
      </c>
    </row>
    <row r="26" spans="1:6">
      <c r="A26" s="18"/>
      <c r="B26" s="32"/>
      <c r="D26" s="108"/>
      <c r="E26" s="25"/>
      <c r="F26" s="25"/>
    </row>
    <row r="27" spans="1:6" ht="14">
      <c r="A27" s="18" t="s">
        <v>150</v>
      </c>
      <c r="B27" s="32" t="s">
        <v>151</v>
      </c>
      <c r="C27" s="23" t="s">
        <v>110</v>
      </c>
      <c r="D27" s="108">
        <v>3</v>
      </c>
      <c r="E27" s="25"/>
      <c r="F27" s="25">
        <f>D27*E27</f>
        <v>0</v>
      </c>
    </row>
    <row r="28" spans="1:6">
      <c r="A28" s="18"/>
      <c r="B28" s="32"/>
      <c r="D28" s="108"/>
      <c r="E28" s="25"/>
      <c r="F28" s="25"/>
    </row>
    <row r="29" spans="1:6" ht="14">
      <c r="A29" s="18" t="s">
        <v>152</v>
      </c>
      <c r="B29" s="32" t="s">
        <v>153</v>
      </c>
      <c r="C29" s="23" t="s">
        <v>110</v>
      </c>
      <c r="D29" s="108">
        <v>3</v>
      </c>
      <c r="E29" s="25"/>
      <c r="F29" s="25">
        <f>D29*E29</f>
        <v>0</v>
      </c>
    </row>
    <row r="30" spans="1:6">
      <c r="A30" s="18"/>
      <c r="B30" s="32"/>
      <c r="D30" s="108"/>
      <c r="E30" s="25"/>
      <c r="F30" s="25"/>
    </row>
    <row r="31" spans="1:6" ht="56">
      <c r="A31" s="18" t="s">
        <v>115</v>
      </c>
      <c r="B31" s="32" t="s">
        <v>154</v>
      </c>
      <c r="C31" s="23" t="s">
        <v>111</v>
      </c>
      <c r="D31" s="108">
        <v>66.2</v>
      </c>
      <c r="E31" s="25"/>
      <c r="F31" s="25">
        <f>D31*E31</f>
        <v>0</v>
      </c>
    </row>
    <row r="32" spans="1:6" s="2" customFormat="1" ht="14.25" customHeight="1">
      <c r="A32" s="8"/>
      <c r="B32" s="26"/>
      <c r="C32" s="34"/>
      <c r="D32" s="35"/>
      <c r="E32" s="36"/>
      <c r="F32" s="36"/>
    </row>
    <row r="33" spans="1:6" s="2" customFormat="1">
      <c r="A33" s="39"/>
      <c r="B33" s="5"/>
      <c r="C33" s="3"/>
      <c r="D33" s="37"/>
      <c r="E33" s="38"/>
      <c r="F33" s="38"/>
    </row>
    <row r="34" spans="1:6" ht="12.75" customHeight="1">
      <c r="A34" s="18"/>
      <c r="B34" s="5"/>
      <c r="C34" s="9" t="s">
        <v>87</v>
      </c>
      <c r="D34" s="37"/>
      <c r="E34" s="21"/>
      <c r="F34" s="38">
        <f>SUM(F4:F32)</f>
        <v>0</v>
      </c>
    </row>
    <row r="37" spans="1:6" ht="16.5" customHeight="1"/>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20"/>
  <dimension ref="A1:F35"/>
  <sheetViews>
    <sheetView workbookViewId="0">
      <selection activeCell="B5" sqref="B5"/>
    </sheetView>
  </sheetViews>
  <sheetFormatPr baseColWidth="10" defaultColWidth="9.1640625" defaultRowHeight="13"/>
  <cols>
    <col min="1" max="1" width="5.83203125" customWidth="1"/>
    <col min="2" max="2" width="46.83203125" customWidth="1"/>
    <col min="3" max="3" width="6.1640625" customWidth="1"/>
    <col min="4" max="4" width="7.83203125" customWidth="1"/>
    <col min="5" max="5" width="8.5" customWidth="1"/>
    <col min="6" max="6" width="12.33203125" customWidth="1"/>
  </cols>
  <sheetData>
    <row r="1" spans="1:6">
      <c r="A1" s="93" t="s">
        <v>93</v>
      </c>
      <c r="B1" s="12" t="s">
        <v>95</v>
      </c>
      <c r="C1" s="13"/>
      <c r="D1" s="13"/>
      <c r="E1" s="13"/>
      <c r="F1" s="30"/>
    </row>
    <row r="2" spans="1:6" ht="4.5" customHeight="1">
      <c r="A2" s="78"/>
      <c r="B2" s="78"/>
      <c r="C2" s="79"/>
      <c r="D2" s="79"/>
      <c r="E2" s="79"/>
      <c r="F2" s="79"/>
    </row>
    <row r="3" spans="1:6" ht="28">
      <c r="A3" s="92" t="s">
        <v>99</v>
      </c>
      <c r="B3" s="14" t="s">
        <v>100</v>
      </c>
      <c r="C3" s="15" t="s">
        <v>101</v>
      </c>
      <c r="D3" s="16" t="s">
        <v>102</v>
      </c>
      <c r="E3" s="17" t="s">
        <v>103</v>
      </c>
      <c r="F3" s="105" t="s">
        <v>104</v>
      </c>
    </row>
    <row r="4" spans="1:6" s="2" customFormat="1" ht="12.75" customHeight="1">
      <c r="A4" s="8"/>
      <c r="B4" s="5"/>
      <c r="C4" s="45"/>
      <c r="D4" s="37"/>
      <c r="E4" s="82"/>
      <c r="F4" s="38"/>
    </row>
    <row r="5" spans="1:6" s="2" customFormat="1" ht="40.5" customHeight="1">
      <c r="A5" s="8"/>
      <c r="B5" s="96" t="s">
        <v>155</v>
      </c>
      <c r="C5" s="45"/>
      <c r="D5" s="37"/>
      <c r="E5" s="82"/>
      <c r="F5" s="38"/>
    </row>
    <row r="6" spans="1:6" s="2" customFormat="1" ht="12.75" customHeight="1">
      <c r="A6" s="8"/>
      <c r="B6" s="5"/>
      <c r="C6" s="45"/>
      <c r="D6" s="37"/>
      <c r="E6" s="82"/>
      <c r="F6" s="38"/>
    </row>
    <row r="7" spans="1:6" ht="28">
      <c r="A7" s="18" t="s">
        <v>105</v>
      </c>
      <c r="B7" s="22" t="s">
        <v>156</v>
      </c>
      <c r="C7" s="23" t="s">
        <v>108</v>
      </c>
      <c r="D7" s="108">
        <v>6.05</v>
      </c>
      <c r="E7" s="25"/>
      <c r="F7" s="25">
        <f>D7*E7</f>
        <v>0</v>
      </c>
    </row>
    <row r="8" spans="1:6">
      <c r="A8" s="18"/>
      <c r="B8" s="22"/>
      <c r="C8" s="23"/>
      <c r="D8" s="108"/>
      <c r="E8" s="25"/>
      <c r="F8" s="25"/>
    </row>
    <row r="9" spans="1:6" ht="25.5" customHeight="1">
      <c r="A9" s="18" t="s">
        <v>107</v>
      </c>
      <c r="B9" s="22" t="s">
        <v>0</v>
      </c>
      <c r="C9" s="23" t="s">
        <v>108</v>
      </c>
      <c r="D9" s="108">
        <v>1.94</v>
      </c>
      <c r="E9" s="25"/>
      <c r="F9" s="25">
        <f t="shared" ref="F9:F23" si="0">D9*E9</f>
        <v>0</v>
      </c>
    </row>
    <row r="10" spans="1:6" ht="12" customHeight="1">
      <c r="A10" s="18"/>
      <c r="B10" s="22"/>
      <c r="C10" s="23"/>
      <c r="D10" s="108"/>
      <c r="E10" s="25"/>
      <c r="F10" s="25"/>
    </row>
    <row r="11" spans="1:6" ht="27" customHeight="1">
      <c r="A11" s="18" t="s">
        <v>112</v>
      </c>
      <c r="B11" s="22" t="s">
        <v>1</v>
      </c>
      <c r="C11" s="23" t="s">
        <v>108</v>
      </c>
      <c r="D11" s="108">
        <v>101.6</v>
      </c>
      <c r="E11" s="25"/>
      <c r="F11" s="25">
        <f t="shared" si="0"/>
        <v>0</v>
      </c>
    </row>
    <row r="12" spans="1:6">
      <c r="A12" s="18"/>
      <c r="B12" s="22"/>
      <c r="C12" s="23"/>
      <c r="D12" s="108"/>
      <c r="E12" s="25"/>
      <c r="F12" s="25"/>
    </row>
    <row r="13" spans="1:6" ht="27" customHeight="1">
      <c r="A13" s="18" t="s">
        <v>113</v>
      </c>
      <c r="B13" s="22" t="s">
        <v>2</v>
      </c>
      <c r="C13" s="23" t="s">
        <v>108</v>
      </c>
      <c r="D13" s="108">
        <v>21.3</v>
      </c>
      <c r="E13" s="25"/>
      <c r="F13" s="25">
        <f t="shared" si="0"/>
        <v>0</v>
      </c>
    </row>
    <row r="14" spans="1:6" ht="13.5" customHeight="1">
      <c r="A14" s="18"/>
      <c r="B14" s="22"/>
      <c r="C14" s="23"/>
      <c r="D14" s="108"/>
      <c r="E14" s="25"/>
      <c r="F14" s="25"/>
    </row>
    <row r="15" spans="1:6" ht="27" customHeight="1">
      <c r="A15" s="18" t="s">
        <v>114</v>
      </c>
      <c r="B15" s="22" t="s">
        <v>3</v>
      </c>
      <c r="C15" s="23" t="s">
        <v>111</v>
      </c>
      <c r="D15" s="108">
        <v>125.18</v>
      </c>
      <c r="E15" s="25"/>
      <c r="F15" s="25">
        <f t="shared" si="0"/>
        <v>0</v>
      </c>
    </row>
    <row r="16" spans="1:6" ht="13.5" customHeight="1">
      <c r="A16" s="18"/>
      <c r="B16" s="22"/>
      <c r="C16" s="23"/>
      <c r="D16" s="108"/>
      <c r="E16" s="25"/>
      <c r="F16" s="25"/>
    </row>
    <row r="17" spans="1:6" ht="13.5" customHeight="1">
      <c r="A17" s="18" t="s">
        <v>115</v>
      </c>
      <c r="B17" s="22" t="s">
        <v>4</v>
      </c>
      <c r="C17" s="23"/>
      <c r="D17" s="108"/>
      <c r="E17" s="25"/>
      <c r="F17" s="25"/>
    </row>
    <row r="18" spans="1:6" ht="13.5" customHeight="1">
      <c r="A18" s="18"/>
      <c r="B18" s="22"/>
      <c r="C18" s="23"/>
      <c r="D18" s="108"/>
      <c r="E18" s="25"/>
      <c r="F18" s="25"/>
    </row>
    <row r="19" spans="1:6" ht="13.5" customHeight="1">
      <c r="A19" s="18"/>
      <c r="B19" s="22" t="s">
        <v>5</v>
      </c>
      <c r="C19" s="23" t="s">
        <v>108</v>
      </c>
      <c r="D19" s="108">
        <v>5.8</v>
      </c>
      <c r="E19" s="25"/>
      <c r="F19" s="25">
        <f t="shared" si="0"/>
        <v>0</v>
      </c>
    </row>
    <row r="20" spans="1:6" ht="13.5" customHeight="1">
      <c r="A20" s="18"/>
      <c r="B20" s="22" t="s">
        <v>6</v>
      </c>
      <c r="C20" s="23" t="s">
        <v>111</v>
      </c>
      <c r="D20" s="108">
        <v>19.5</v>
      </c>
      <c r="E20" s="25"/>
      <c r="F20" s="25">
        <f t="shared" si="0"/>
        <v>0</v>
      </c>
    </row>
    <row r="21" spans="1:6" ht="13.5" customHeight="1">
      <c r="A21" s="18"/>
      <c r="B21" s="22" t="s">
        <v>7</v>
      </c>
      <c r="C21" s="23" t="s">
        <v>111</v>
      </c>
      <c r="D21" s="108">
        <v>5.7</v>
      </c>
      <c r="E21" s="25"/>
      <c r="F21" s="25">
        <f t="shared" si="0"/>
        <v>0</v>
      </c>
    </row>
    <row r="22" spans="1:6" ht="13.5" customHeight="1">
      <c r="A22" s="18"/>
      <c r="B22" s="22"/>
      <c r="C22" s="23"/>
      <c r="D22" s="108"/>
      <c r="E22" s="25"/>
      <c r="F22" s="25"/>
    </row>
    <row r="23" spans="1:6" ht="28">
      <c r="A23" s="18" t="s">
        <v>116</v>
      </c>
      <c r="B23" s="22" t="s">
        <v>8</v>
      </c>
      <c r="C23" s="23" t="s">
        <v>108</v>
      </c>
      <c r="D23" s="108">
        <v>122.61</v>
      </c>
      <c r="E23" s="25"/>
      <c r="F23" s="25">
        <f t="shared" si="0"/>
        <v>0</v>
      </c>
    </row>
    <row r="24" spans="1:6" s="2" customFormat="1" ht="13.5" customHeight="1">
      <c r="A24" s="8"/>
      <c r="B24" s="33"/>
      <c r="C24" s="44"/>
      <c r="D24" s="35"/>
      <c r="E24" s="36"/>
      <c r="F24" s="36"/>
    </row>
    <row r="25" spans="1:6" s="2" customFormat="1" ht="10" customHeight="1">
      <c r="A25" s="39"/>
      <c r="B25" s="5"/>
      <c r="C25" s="45"/>
      <c r="D25" s="37"/>
      <c r="E25" s="38"/>
      <c r="F25" s="38"/>
    </row>
    <row r="26" spans="1:6" ht="12.75" customHeight="1">
      <c r="A26" s="18"/>
      <c r="B26" s="5"/>
      <c r="C26" s="9" t="s">
        <v>87</v>
      </c>
      <c r="D26" s="20"/>
      <c r="E26" s="21"/>
      <c r="F26" s="38">
        <f>SUM(F7:F24)</f>
        <v>0</v>
      </c>
    </row>
    <row r="27" spans="1:6" ht="12.75" customHeight="1">
      <c r="A27" s="18"/>
      <c r="B27" s="4"/>
      <c r="C27" s="19"/>
      <c r="D27" s="20"/>
      <c r="E27" s="21"/>
      <c r="F27" s="21"/>
    </row>
    <row r="35" ht="16.5" customHeight="1"/>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1"/>
  <dimension ref="A6:D35"/>
  <sheetViews>
    <sheetView workbookViewId="0">
      <selection activeCell="D29" sqref="D29"/>
    </sheetView>
  </sheetViews>
  <sheetFormatPr baseColWidth="10" defaultColWidth="9.1640625" defaultRowHeight="12.75" customHeight="1"/>
  <cols>
    <col min="1" max="1" width="7.5" style="18" customWidth="1"/>
    <col min="2" max="2" width="51.5" style="4" customWidth="1"/>
    <col min="3" max="3" width="6.1640625" style="20" customWidth="1"/>
    <col min="4" max="4" width="14.33203125" style="48" customWidth="1"/>
  </cols>
  <sheetData>
    <row r="6" spans="1:4" ht="12.75" customHeight="1">
      <c r="B6" s="5"/>
    </row>
    <row r="7" spans="1:4" ht="13.5" customHeight="1">
      <c r="A7" s="8" t="s">
        <v>75</v>
      </c>
      <c r="B7" s="9" t="s">
        <v>76</v>
      </c>
    </row>
    <row r="8" spans="1:4" ht="13.5" customHeight="1">
      <c r="A8" s="8"/>
      <c r="B8" s="9"/>
    </row>
    <row r="9" spans="1:4" ht="13.5" customHeight="1">
      <c r="A9" s="8"/>
      <c r="B9" s="9"/>
      <c r="C9" s="21"/>
      <c r="D9"/>
    </row>
    <row r="10" spans="1:4" ht="12.75" customHeight="1">
      <c r="A10" s="18" t="s">
        <v>91</v>
      </c>
      <c r="B10" s="4" t="s">
        <v>157</v>
      </c>
      <c r="C10" s="21"/>
      <c r="D10">
        <f>'I. Krovsko kleparska dela'!F26</f>
        <v>23119.420000000002</v>
      </c>
    </row>
    <row r="11" spans="1:4" ht="12.75" customHeight="1">
      <c r="C11" s="21"/>
      <c r="D11"/>
    </row>
    <row r="12" spans="1:4" ht="12.75" customHeight="1">
      <c r="A12" s="18" t="s">
        <v>92</v>
      </c>
      <c r="B12" s="4" t="s">
        <v>158</v>
      </c>
      <c r="C12" s="21"/>
      <c r="D12">
        <f>'II. Klučavničarska dela'!F30</f>
        <v>12292.02</v>
      </c>
    </row>
    <row r="13" spans="1:4" ht="12.75" customHeight="1">
      <c r="C13" s="21"/>
      <c r="D13"/>
    </row>
    <row r="14" spans="1:4" ht="12.75" customHeight="1">
      <c r="A14" s="18" t="s">
        <v>93</v>
      </c>
      <c r="B14" s="4" t="s">
        <v>9</v>
      </c>
      <c r="C14" s="21"/>
      <c r="D14">
        <f>'III. Alu in steklarska dela'!F42</f>
        <v>51740.93</v>
      </c>
    </row>
    <row r="15" spans="1:4" ht="12.75" customHeight="1">
      <c r="C15" s="21"/>
      <c r="D15"/>
    </row>
    <row r="16" spans="1:4" ht="12.75" customHeight="1">
      <c r="A16" s="18" t="s">
        <v>94</v>
      </c>
      <c r="B16" s="4" t="s">
        <v>10</v>
      </c>
      <c r="D16" s="48">
        <f>'IV. Mizarska dela'!F28</f>
        <v>9107</v>
      </c>
    </row>
    <row r="18" spans="1:4" ht="12.75" customHeight="1">
      <c r="A18" s="18" t="s">
        <v>96</v>
      </c>
      <c r="B18" s="4" t="s">
        <v>11</v>
      </c>
      <c r="D18" s="48">
        <f>' V. Pred. stene in spušč. str.'!F24</f>
        <v>22948.890999999996</v>
      </c>
    </row>
    <row r="20" spans="1:4" ht="12.75" customHeight="1">
      <c r="A20" s="18" t="s">
        <v>98</v>
      </c>
      <c r="B20" s="4" t="s">
        <v>159</v>
      </c>
      <c r="D20" s="48">
        <f>'VI. Keramičarska dela'!F18</f>
        <v>17008.599999999999</v>
      </c>
    </row>
    <row r="22" spans="1:4" ht="12.75" customHeight="1">
      <c r="A22" s="18" t="s">
        <v>160</v>
      </c>
      <c r="B22" s="4" t="s">
        <v>12</v>
      </c>
      <c r="D22" s="48">
        <f>'VII. Fasaderska dela'!F18</f>
        <v>56215.756000000008</v>
      </c>
    </row>
    <row r="24" spans="1:4" ht="12.75" customHeight="1">
      <c r="A24" s="18" t="s">
        <v>162</v>
      </c>
      <c r="B24" s="4" t="s">
        <v>161</v>
      </c>
      <c r="D24" s="48">
        <f>'VIII. Slikopleskarska dela'!F14</f>
        <v>5524.3</v>
      </c>
    </row>
    <row r="25" spans="1:4" s="2" customFormat="1" ht="12.75" customHeight="1">
      <c r="A25" s="18"/>
      <c r="B25" s="4"/>
      <c r="C25" s="20"/>
      <c r="D25" s="48"/>
    </row>
    <row r="26" spans="1:4" s="2" customFormat="1" ht="12.75" customHeight="1">
      <c r="A26" s="18" t="s">
        <v>163</v>
      </c>
      <c r="B26" s="4" t="s">
        <v>13</v>
      </c>
      <c r="C26" s="20"/>
      <c r="D26" s="48">
        <f>'IX. Razna obrtniška dela'!F56</f>
        <v>66012.924999999988</v>
      </c>
    </row>
    <row r="27" spans="1:4" s="2" customFormat="1" ht="12.75" customHeight="1">
      <c r="A27" s="18"/>
      <c r="B27" s="4"/>
      <c r="C27" s="28"/>
      <c r="D27" s="101"/>
    </row>
    <row r="28" spans="1:4" ht="12.75" customHeight="1">
      <c r="A28" s="90"/>
      <c r="B28" s="91"/>
    </row>
    <row r="29" spans="1:4" ht="12.75" customHeight="1">
      <c r="A29" s="8"/>
      <c r="B29" s="104" t="s">
        <v>87</v>
      </c>
      <c r="C29" s="47"/>
    </row>
    <row r="30" spans="1:4" ht="12.75" customHeight="1">
      <c r="C30" s="47"/>
    </row>
    <row r="31" spans="1:4" ht="16.5" customHeight="1">
      <c r="C31" s="47"/>
    </row>
    <row r="32" spans="1:4" ht="12.75" customHeight="1">
      <c r="C32" s="47"/>
    </row>
    <row r="33" spans="2:3" ht="12.75" customHeight="1">
      <c r="C33" s="100"/>
    </row>
    <row r="34" spans="2:3" ht="12.75" customHeight="1">
      <c r="B34" s="67"/>
    </row>
    <row r="35" spans="2:3" ht="12.75" customHeight="1">
      <c r="C35" s="24"/>
    </row>
  </sheetData>
  <phoneticPr fontId="0" type="noConversion"/>
  <pageMargins left="0.98425196850393704" right="0.55118110236220474" top="0.74803149606299213" bottom="0.74803149606299213" header="0.31496062992125984" footer="0.31496062992125984"/>
  <pageSetup paperSize="9" orientation="portrait" horizontalDpi="300" verticalDpi="300" r:id="rId1"/>
  <headerFooter alignWithMargins="0">
    <oddHeader>&amp;C&amp;F; &amp;A</oddHeader>
    <oddFooter>&amp;C&amp;14&amp;Y&amp;P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2"/>
  <dimension ref="A1:F26"/>
  <sheetViews>
    <sheetView workbookViewId="0">
      <selection activeCell="B30" sqref="B30"/>
    </sheetView>
  </sheetViews>
  <sheetFormatPr baseColWidth="10" defaultColWidth="9.1640625" defaultRowHeight="13"/>
  <cols>
    <col min="1" max="1" width="7.1640625" customWidth="1"/>
    <col min="2" max="2" width="51.5" customWidth="1"/>
    <col min="3" max="3" width="6.1640625" customWidth="1"/>
    <col min="4" max="4" width="8.33203125" style="70" customWidth="1"/>
    <col min="5" max="5" width="9.1640625" customWidth="1"/>
    <col min="6" max="6" width="12.83203125" customWidth="1"/>
  </cols>
  <sheetData>
    <row r="1" spans="1:6">
      <c r="A1" s="93" t="s">
        <v>91</v>
      </c>
      <c r="B1" s="12" t="s">
        <v>157</v>
      </c>
      <c r="C1" s="13"/>
      <c r="D1" s="86"/>
      <c r="E1" s="13"/>
      <c r="F1" s="30"/>
    </row>
    <row r="2" spans="1:6" ht="4.5" customHeight="1">
      <c r="A2" s="78"/>
      <c r="B2" s="78"/>
      <c r="C2" s="79"/>
      <c r="D2" s="87"/>
      <c r="E2" s="79"/>
      <c r="F2" s="79"/>
    </row>
    <row r="3" spans="1:6" ht="28">
      <c r="A3" s="92" t="s">
        <v>99</v>
      </c>
      <c r="B3" s="14" t="s">
        <v>100</v>
      </c>
      <c r="C3" s="15" t="s">
        <v>101</v>
      </c>
      <c r="D3" s="88" t="s">
        <v>102</v>
      </c>
      <c r="E3" s="17" t="s">
        <v>103</v>
      </c>
      <c r="F3" s="105" t="s">
        <v>104</v>
      </c>
    </row>
    <row r="4" spans="1:6" s="2" customFormat="1" ht="12.75" customHeight="1">
      <c r="A4" s="8"/>
      <c r="B4" s="5"/>
      <c r="C4" s="45"/>
      <c r="D4" s="82"/>
      <c r="E4" s="38"/>
      <c r="F4" s="38"/>
    </row>
    <row r="5" spans="1:6" ht="70">
      <c r="B5" s="102" t="s">
        <v>14</v>
      </c>
      <c r="D5"/>
    </row>
    <row r="6" spans="1:6">
      <c r="A6" s="18"/>
      <c r="B6" s="22"/>
      <c r="C6" s="23"/>
      <c r="D6" s="25"/>
      <c r="E6" s="25"/>
      <c r="F6" s="25"/>
    </row>
    <row r="7" spans="1:6" ht="84">
      <c r="A7" s="18" t="s">
        <v>105</v>
      </c>
      <c r="B7" s="22" t="s">
        <v>15</v>
      </c>
      <c r="C7" s="23" t="s">
        <v>108</v>
      </c>
      <c r="D7" s="25">
        <v>244.5</v>
      </c>
      <c r="E7" s="25">
        <v>37</v>
      </c>
      <c r="F7" s="25">
        <f>D7*E7</f>
        <v>9046.5</v>
      </c>
    </row>
    <row r="8" spans="1:6">
      <c r="A8" s="18"/>
      <c r="B8" s="22"/>
      <c r="C8" s="23"/>
      <c r="D8" s="25"/>
      <c r="E8" s="25"/>
      <c r="F8" s="25"/>
    </row>
    <row r="9" spans="1:6" ht="42">
      <c r="A9" s="18" t="s">
        <v>107</v>
      </c>
      <c r="B9" s="22" t="s">
        <v>16</v>
      </c>
      <c r="C9" s="23" t="s">
        <v>111</v>
      </c>
      <c r="D9" s="25">
        <v>14</v>
      </c>
      <c r="E9" s="25">
        <v>19.89</v>
      </c>
      <c r="F9" s="25">
        <f>D9*E9</f>
        <v>278.46000000000004</v>
      </c>
    </row>
    <row r="10" spans="1:6">
      <c r="A10" s="18"/>
      <c r="B10" s="22"/>
      <c r="C10" s="23"/>
      <c r="D10" s="25"/>
      <c r="E10" s="25"/>
      <c r="F10" s="25"/>
    </row>
    <row r="11" spans="1:6" ht="39" customHeight="1">
      <c r="A11" s="18" t="s">
        <v>112</v>
      </c>
      <c r="B11" s="22" t="s">
        <v>17</v>
      </c>
      <c r="C11" s="23" t="s">
        <v>133</v>
      </c>
      <c r="D11" s="25">
        <v>4</v>
      </c>
      <c r="E11" s="25">
        <v>180</v>
      </c>
      <c r="F11" s="25">
        <f>D11*E11</f>
        <v>720</v>
      </c>
    </row>
    <row r="12" spans="1:6">
      <c r="A12" s="18"/>
      <c r="B12" s="22"/>
      <c r="C12" s="23"/>
      <c r="D12" s="25"/>
      <c r="E12" s="25"/>
      <c r="F12" s="25"/>
    </row>
    <row r="13" spans="1:6" ht="84">
      <c r="A13" s="18" t="s">
        <v>113</v>
      </c>
      <c r="B13" s="22" t="s">
        <v>18</v>
      </c>
      <c r="C13" s="23" t="s">
        <v>111</v>
      </c>
      <c r="D13" s="25">
        <v>103.2</v>
      </c>
      <c r="E13" s="25">
        <v>50</v>
      </c>
      <c r="F13" s="25">
        <f>D13*E13</f>
        <v>5160</v>
      </c>
    </row>
    <row r="14" spans="1:6">
      <c r="A14" s="18"/>
      <c r="B14" s="22"/>
      <c r="C14" s="23"/>
      <c r="D14" s="25"/>
      <c r="E14" s="25"/>
      <c r="F14" s="25"/>
    </row>
    <row r="15" spans="1:6" ht="84">
      <c r="A15" s="18" t="s">
        <v>114</v>
      </c>
      <c r="B15" s="22" t="s">
        <v>19</v>
      </c>
      <c r="C15" s="23" t="s">
        <v>111</v>
      </c>
      <c r="D15" s="25">
        <v>103.2</v>
      </c>
      <c r="E15" s="25">
        <v>14.9</v>
      </c>
      <c r="F15" s="25">
        <f>D15*E15</f>
        <v>1537.68</v>
      </c>
    </row>
    <row r="16" spans="1:6">
      <c r="A16" s="18"/>
      <c r="B16" s="22"/>
      <c r="C16" s="23"/>
      <c r="D16" s="25"/>
      <c r="E16" s="25"/>
      <c r="F16" s="25"/>
    </row>
    <row r="17" spans="1:6" ht="56">
      <c r="A17" s="18" t="s">
        <v>115</v>
      </c>
      <c r="B17" s="22" t="s">
        <v>20</v>
      </c>
      <c r="C17" s="23" t="s">
        <v>111</v>
      </c>
      <c r="D17" s="25">
        <v>103.2</v>
      </c>
      <c r="E17" s="25">
        <v>20</v>
      </c>
      <c r="F17" s="25">
        <f>D17*E17</f>
        <v>2064</v>
      </c>
    </row>
    <row r="18" spans="1:6">
      <c r="A18" s="18"/>
      <c r="B18" s="22"/>
      <c r="C18" s="23"/>
      <c r="D18" s="25"/>
      <c r="E18" s="25"/>
      <c r="F18" s="25"/>
    </row>
    <row r="19" spans="1:6" ht="39" customHeight="1">
      <c r="A19" s="18" t="s">
        <v>116</v>
      </c>
      <c r="B19" s="22" t="s">
        <v>21</v>
      </c>
      <c r="C19" s="23" t="s">
        <v>111</v>
      </c>
      <c r="D19" s="25">
        <v>94.2</v>
      </c>
      <c r="E19" s="25">
        <v>32</v>
      </c>
      <c r="F19" s="25">
        <f>D19*E19</f>
        <v>3014.4</v>
      </c>
    </row>
    <row r="20" spans="1:6">
      <c r="A20" s="18"/>
      <c r="B20" s="22"/>
      <c r="C20" s="23"/>
      <c r="D20" s="25"/>
      <c r="E20" s="25"/>
      <c r="F20" s="25"/>
    </row>
    <row r="21" spans="1:6" ht="28">
      <c r="A21" s="18" t="s">
        <v>117</v>
      </c>
      <c r="B21" s="94" t="s">
        <v>22</v>
      </c>
      <c r="C21" s="23" t="s">
        <v>111</v>
      </c>
      <c r="D21" s="25">
        <v>25</v>
      </c>
      <c r="E21" s="41">
        <v>25</v>
      </c>
      <c r="F21" s="25">
        <f>D21*E21</f>
        <v>625</v>
      </c>
    </row>
    <row r="22" spans="1:6" ht="13.5" customHeight="1">
      <c r="A22" s="42"/>
      <c r="B22" s="40"/>
      <c r="C22" s="23"/>
      <c r="D22" s="25"/>
      <c r="E22" s="25"/>
      <c r="F22" s="25"/>
    </row>
    <row r="23" spans="1:6" ht="42">
      <c r="A23" s="18" t="s">
        <v>118</v>
      </c>
      <c r="B23" s="94" t="s">
        <v>23</v>
      </c>
      <c r="C23" s="23" t="s">
        <v>24</v>
      </c>
      <c r="D23" s="25">
        <v>1</v>
      </c>
      <c r="E23" s="25">
        <v>673.38</v>
      </c>
      <c r="F23" s="25">
        <f>D23*E23</f>
        <v>673.38</v>
      </c>
    </row>
    <row r="24" spans="1:6" ht="10" customHeight="1">
      <c r="A24" s="18"/>
      <c r="B24" s="26"/>
      <c r="C24" s="27"/>
      <c r="D24" s="89"/>
      <c r="E24" s="43"/>
      <c r="F24" s="43"/>
    </row>
    <row r="25" spans="1:6" ht="10" customHeight="1">
      <c r="A25" s="29"/>
      <c r="B25" s="4"/>
      <c r="C25" s="19"/>
      <c r="D25" s="31"/>
      <c r="E25" s="21"/>
      <c r="F25" s="21"/>
    </row>
    <row r="26" spans="1:6" ht="12.75" customHeight="1">
      <c r="A26" s="18"/>
      <c r="B26" s="5"/>
      <c r="C26" s="9" t="s">
        <v>87</v>
      </c>
      <c r="D26" s="31"/>
      <c r="E26" s="21"/>
      <c r="F26" s="38">
        <f>SUM(F4:F23)</f>
        <v>23119.420000000002</v>
      </c>
    </row>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23"/>
  <dimension ref="A1:F43"/>
  <sheetViews>
    <sheetView workbookViewId="0">
      <selection activeCell="B30" sqref="B30"/>
    </sheetView>
  </sheetViews>
  <sheetFormatPr baseColWidth="10" defaultColWidth="9.1640625" defaultRowHeight="13"/>
  <cols>
    <col min="1" max="1" width="7.33203125" customWidth="1"/>
    <col min="2" max="2" width="51.5" customWidth="1"/>
    <col min="3" max="3" width="6.1640625" customWidth="1"/>
    <col min="4" max="4" width="8.33203125" customWidth="1"/>
    <col min="6" max="6" width="12.83203125" customWidth="1"/>
  </cols>
  <sheetData>
    <row r="1" spans="1:6">
      <c r="A1" s="93" t="s">
        <v>92</v>
      </c>
      <c r="B1" s="12" t="s">
        <v>158</v>
      </c>
      <c r="C1" s="13"/>
      <c r="D1" s="13"/>
      <c r="E1" s="13"/>
      <c r="F1" s="30"/>
    </row>
    <row r="2" spans="1:6" ht="4.5" customHeight="1">
      <c r="A2" s="78"/>
      <c r="B2" s="78"/>
      <c r="C2" s="79"/>
      <c r="D2" s="79"/>
      <c r="E2" s="79"/>
      <c r="F2" s="79"/>
    </row>
    <row r="3" spans="1:6" ht="28">
      <c r="A3" s="92" t="s">
        <v>99</v>
      </c>
      <c r="B3" s="14" t="s">
        <v>100</v>
      </c>
      <c r="C3" s="15" t="s">
        <v>101</v>
      </c>
      <c r="D3" s="16" t="s">
        <v>102</v>
      </c>
      <c r="E3" s="17" t="s">
        <v>103</v>
      </c>
      <c r="F3" s="105" t="s">
        <v>104</v>
      </c>
    </row>
    <row r="4" spans="1:6" s="23" customFormat="1" ht="12.75" customHeight="1">
      <c r="A4" s="2"/>
      <c r="B4" s="2"/>
      <c r="C4"/>
      <c r="D4"/>
      <c r="E4"/>
      <c r="F4"/>
    </row>
    <row r="5" spans="1:6" s="23" customFormat="1" ht="70">
      <c r="A5" s="41"/>
      <c r="B5" s="103" t="s">
        <v>25</v>
      </c>
      <c r="C5"/>
      <c r="D5"/>
      <c r="E5"/>
      <c r="F5"/>
    </row>
    <row r="6" spans="1:6" s="23" customFormat="1">
      <c r="A6" s="18"/>
      <c r="B6" s="67"/>
      <c r="C6"/>
      <c r="D6"/>
      <c r="E6"/>
      <c r="F6"/>
    </row>
    <row r="7" spans="1:6" s="23" customFormat="1" ht="28">
      <c r="A7" s="18" t="s">
        <v>105</v>
      </c>
      <c r="B7" s="4" t="s">
        <v>26</v>
      </c>
      <c r="C7" t="s">
        <v>133</v>
      </c>
      <c r="D7" s="95">
        <v>21</v>
      </c>
      <c r="E7">
        <v>96</v>
      </c>
      <c r="F7">
        <f>D7*E7</f>
        <v>2016</v>
      </c>
    </row>
    <row r="8" spans="1:6" s="23" customFormat="1" ht="12.75" customHeight="1">
      <c r="A8" s="41"/>
      <c r="B8"/>
      <c r="D8" s="25"/>
      <c r="E8" s="25"/>
      <c r="F8"/>
    </row>
    <row r="9" spans="1:6" s="23" customFormat="1" ht="28">
      <c r="A9" s="18" t="s">
        <v>107</v>
      </c>
      <c r="B9" s="4" t="s">
        <v>27</v>
      </c>
      <c r="D9" s="25"/>
      <c r="E9" s="25"/>
      <c r="F9"/>
    </row>
    <row r="10" spans="1:6" s="23" customFormat="1">
      <c r="A10" s="18"/>
      <c r="B10" s="4"/>
      <c r="D10" s="25"/>
      <c r="E10" s="25"/>
      <c r="F10"/>
    </row>
    <row r="11" spans="1:6" s="23" customFormat="1" ht="12.75" customHeight="1">
      <c r="A11" s="41"/>
      <c r="B11" s="67" t="s">
        <v>28</v>
      </c>
      <c r="C11" s="23" t="s">
        <v>133</v>
      </c>
      <c r="D11" s="25">
        <v>2</v>
      </c>
      <c r="E11" s="25">
        <v>353.7</v>
      </c>
      <c r="F11">
        <f t="shared" ref="F11:F27" si="0">D11*E11</f>
        <v>707.4</v>
      </c>
    </row>
    <row r="12" spans="1:6" s="23" customFormat="1" ht="12.75" customHeight="1">
      <c r="A12" s="41"/>
      <c r="B12" s="67"/>
      <c r="D12" s="25"/>
      <c r="E12" s="25"/>
      <c r="F12"/>
    </row>
    <row r="13" spans="1:6" s="23" customFormat="1" ht="12.75" customHeight="1">
      <c r="A13" s="41"/>
      <c r="B13" s="67" t="s">
        <v>29</v>
      </c>
      <c r="C13" s="23" t="s">
        <v>133</v>
      </c>
      <c r="D13" s="25">
        <v>1</v>
      </c>
      <c r="E13" s="25">
        <v>661.78</v>
      </c>
      <c r="F13">
        <f t="shared" si="0"/>
        <v>661.78</v>
      </c>
    </row>
    <row r="14" spans="1:6" s="23" customFormat="1" ht="12.75" customHeight="1">
      <c r="A14" s="41"/>
      <c r="B14" s="67"/>
      <c r="D14" s="25"/>
      <c r="E14" s="25"/>
      <c r="F14"/>
    </row>
    <row r="15" spans="1:6" s="23" customFormat="1" ht="42">
      <c r="A15" s="18" t="s">
        <v>112</v>
      </c>
      <c r="B15" s="4" t="s">
        <v>30</v>
      </c>
      <c r="C15" s="23" t="s">
        <v>111</v>
      </c>
      <c r="D15" s="25">
        <v>153.80000000000001</v>
      </c>
      <c r="E15" s="25">
        <v>22.8</v>
      </c>
      <c r="F15">
        <f t="shared" si="0"/>
        <v>3506.6400000000003</v>
      </c>
    </row>
    <row r="16" spans="1:6" s="23" customFormat="1" ht="12.75" customHeight="1">
      <c r="A16" s="41"/>
      <c r="B16" s="67"/>
      <c r="D16" s="25"/>
      <c r="E16" s="25"/>
      <c r="F16"/>
    </row>
    <row r="17" spans="1:6" s="23" customFormat="1" ht="42">
      <c r="A17" s="18" t="s">
        <v>113</v>
      </c>
      <c r="B17" s="4" t="s">
        <v>31</v>
      </c>
      <c r="C17" s="23" t="s">
        <v>133</v>
      </c>
      <c r="D17" s="25">
        <v>1</v>
      </c>
      <c r="E17" s="25">
        <v>90</v>
      </c>
      <c r="F17">
        <f t="shared" si="0"/>
        <v>90</v>
      </c>
    </row>
    <row r="18" spans="1:6" s="23" customFormat="1" ht="12.75" customHeight="1">
      <c r="A18" s="18"/>
      <c r="B18" s="4"/>
      <c r="D18" s="25"/>
      <c r="E18" s="25"/>
      <c r="F18"/>
    </row>
    <row r="19" spans="1:6" s="23" customFormat="1" ht="28">
      <c r="A19" s="18" t="s">
        <v>114</v>
      </c>
      <c r="B19" s="4" t="s">
        <v>32</v>
      </c>
      <c r="C19" s="23" t="s">
        <v>111</v>
      </c>
      <c r="D19" s="25">
        <v>48.5</v>
      </c>
      <c r="E19" s="25">
        <v>20</v>
      </c>
      <c r="F19">
        <f t="shared" si="0"/>
        <v>970</v>
      </c>
    </row>
    <row r="20" spans="1:6" s="23" customFormat="1" ht="12.75" customHeight="1">
      <c r="A20" s="18"/>
      <c r="B20" s="4"/>
      <c r="D20" s="25"/>
      <c r="E20" s="25"/>
      <c r="F20"/>
    </row>
    <row r="21" spans="1:6" s="23" customFormat="1" ht="42">
      <c r="A21" s="18" t="s">
        <v>115</v>
      </c>
      <c r="B21" s="4" t="s">
        <v>33</v>
      </c>
      <c r="C21" s="23" t="s">
        <v>111</v>
      </c>
      <c r="D21" s="25">
        <v>43.5</v>
      </c>
      <c r="E21" s="25">
        <v>40</v>
      </c>
      <c r="F21">
        <f t="shared" si="0"/>
        <v>1740</v>
      </c>
    </row>
    <row r="22" spans="1:6" s="23" customFormat="1" ht="12.75" customHeight="1">
      <c r="A22" s="18"/>
      <c r="B22" s="48"/>
      <c r="D22" s="25"/>
      <c r="E22" s="25"/>
      <c r="F22"/>
    </row>
    <row r="23" spans="1:6" s="23" customFormat="1" ht="28">
      <c r="A23" s="18" t="s">
        <v>116</v>
      </c>
      <c r="B23" s="4" t="s">
        <v>164</v>
      </c>
      <c r="C23" s="23" t="s">
        <v>132</v>
      </c>
      <c r="D23" s="25">
        <v>100</v>
      </c>
      <c r="E23" s="25">
        <v>5</v>
      </c>
      <c r="F23">
        <f t="shared" si="0"/>
        <v>500</v>
      </c>
    </row>
    <row r="24" spans="1:6" s="23" customFormat="1" ht="12.75" customHeight="1">
      <c r="A24" s="18"/>
      <c r="B24" s="48"/>
      <c r="D24" s="25"/>
      <c r="E24" s="25"/>
      <c r="F24"/>
    </row>
    <row r="25" spans="1:6" s="23" customFormat="1" ht="56">
      <c r="A25" s="18" t="s">
        <v>117</v>
      </c>
      <c r="B25" s="4" t="s">
        <v>165</v>
      </c>
      <c r="C25" s="23" t="s">
        <v>133</v>
      </c>
      <c r="D25" s="25">
        <v>14</v>
      </c>
      <c r="E25" s="25">
        <v>100</v>
      </c>
      <c r="F25">
        <f t="shared" si="0"/>
        <v>1400</v>
      </c>
    </row>
    <row r="26" spans="1:6" s="23" customFormat="1" ht="12.75" customHeight="1">
      <c r="A26" s="18"/>
      <c r="B26" s="48"/>
      <c r="D26" s="25"/>
      <c r="E26" s="25"/>
      <c r="F26"/>
    </row>
    <row r="27" spans="1:6" s="23" customFormat="1" ht="28">
      <c r="A27" s="18" t="s">
        <v>118</v>
      </c>
      <c r="B27" s="4" t="s">
        <v>166</v>
      </c>
      <c r="C27" s="23" t="s">
        <v>111</v>
      </c>
      <c r="D27" s="25">
        <v>38.9</v>
      </c>
      <c r="E27" s="25">
        <v>18</v>
      </c>
      <c r="F27">
        <f t="shared" si="0"/>
        <v>700.19999999999993</v>
      </c>
    </row>
    <row r="28" spans="1:6" s="23" customFormat="1" ht="9.75" customHeight="1">
      <c r="A28" s="46"/>
      <c r="B28" s="68"/>
      <c r="C28" s="11"/>
      <c r="D28" s="69"/>
      <c r="E28" s="69"/>
      <c r="F28" s="69"/>
    </row>
    <row r="29" spans="1:6" s="23" customFormat="1" ht="9.75" customHeight="1">
      <c r="A29"/>
      <c r="B29"/>
      <c r="C29"/>
      <c r="D29" s="70"/>
      <c r="E29" s="70"/>
      <c r="F29" s="70"/>
    </row>
    <row r="30" spans="1:6" s="23" customFormat="1" ht="12.75" customHeight="1">
      <c r="A30"/>
      <c r="B30" s="5"/>
      <c r="C30" s="9" t="s">
        <v>87</v>
      </c>
      <c r="D30" s="38"/>
      <c r="E30" s="70"/>
      <c r="F30" s="83">
        <f>SUM(F5:F29)</f>
        <v>12292.02</v>
      </c>
    </row>
    <row r="43" ht="16.5" customHeight="1"/>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4"/>
  <dimension ref="A1:F53"/>
  <sheetViews>
    <sheetView workbookViewId="0">
      <selection activeCell="B30" sqref="B30"/>
    </sheetView>
  </sheetViews>
  <sheetFormatPr baseColWidth="10" defaultColWidth="8.83203125" defaultRowHeight="13"/>
  <cols>
    <col min="1" max="1" width="7.33203125" customWidth="1"/>
    <col min="2" max="2" width="51.5" customWidth="1"/>
    <col min="3" max="3" width="6.1640625" customWidth="1"/>
    <col min="4" max="4" width="8.33203125" customWidth="1"/>
    <col min="6" max="6" width="12.83203125" customWidth="1"/>
  </cols>
  <sheetData>
    <row r="1" spans="1:6">
      <c r="A1" s="93" t="s">
        <v>93</v>
      </c>
      <c r="B1" s="12" t="s">
        <v>9</v>
      </c>
      <c r="C1" s="13"/>
      <c r="D1" s="13"/>
      <c r="E1" s="13"/>
      <c r="F1" s="30"/>
    </row>
    <row r="2" spans="1:6" ht="4.5" customHeight="1">
      <c r="A2" s="78"/>
      <c r="B2" s="78"/>
      <c r="C2" s="79"/>
      <c r="D2" s="79"/>
      <c r="E2" s="79"/>
      <c r="F2" s="79"/>
    </row>
    <row r="3" spans="1:6" ht="28">
      <c r="A3" s="92" t="s">
        <v>99</v>
      </c>
      <c r="B3" s="14" t="s">
        <v>100</v>
      </c>
      <c r="C3" s="15" t="s">
        <v>101</v>
      </c>
      <c r="D3" s="16" t="s">
        <v>102</v>
      </c>
      <c r="E3" s="17" t="s">
        <v>103</v>
      </c>
      <c r="F3" s="105" t="s">
        <v>104</v>
      </c>
    </row>
    <row r="4" spans="1:6" s="1" customFormat="1" ht="12.75" customHeight="1">
      <c r="A4" s="8"/>
      <c r="B4" s="5"/>
      <c r="C4" s="45"/>
      <c r="D4" s="37"/>
      <c r="E4" s="38"/>
      <c r="F4" s="38"/>
    </row>
    <row r="5" spans="1:6" s="10" customFormat="1" ht="89.25" customHeight="1">
      <c r="A5" s="18"/>
      <c r="B5" s="96" t="s">
        <v>167</v>
      </c>
      <c r="C5" s="23"/>
      <c r="D5" s="24"/>
      <c r="E5" s="25"/>
      <c r="F5" s="25"/>
    </row>
    <row r="6" spans="1:6" s="10" customFormat="1">
      <c r="A6" s="18"/>
      <c r="B6" s="4"/>
      <c r="C6" s="23"/>
      <c r="D6" s="24"/>
      <c r="E6" s="25"/>
      <c r="F6" s="25"/>
    </row>
    <row r="7" spans="1:6" s="10" customFormat="1" ht="70">
      <c r="A7" s="18" t="s">
        <v>105</v>
      </c>
      <c r="B7" s="22" t="s">
        <v>168</v>
      </c>
      <c r="C7" s="23"/>
      <c r="D7" s="24"/>
      <c r="E7" s="25"/>
      <c r="F7" s="25"/>
    </row>
    <row r="8" spans="1:6" s="10" customFormat="1">
      <c r="A8" s="18"/>
      <c r="B8" s="22"/>
      <c r="C8" s="23"/>
      <c r="D8" s="24"/>
      <c r="E8" s="25"/>
      <c r="F8" s="25"/>
    </row>
    <row r="9" spans="1:6" s="10" customFormat="1" ht="28">
      <c r="A9" s="18"/>
      <c r="B9" s="22" t="s">
        <v>169</v>
      </c>
      <c r="C9" s="23" t="s">
        <v>133</v>
      </c>
      <c r="D9" s="24">
        <v>1</v>
      </c>
      <c r="E9" s="25">
        <v>487.3</v>
      </c>
      <c r="F9" s="25">
        <f>D9*E9</f>
        <v>487.3</v>
      </c>
    </row>
    <row r="10" spans="1:6" s="10" customFormat="1">
      <c r="A10" s="18"/>
      <c r="B10" s="22"/>
      <c r="C10" s="23"/>
      <c r="D10" s="24"/>
      <c r="E10" s="25"/>
      <c r="F10" s="25"/>
    </row>
    <row r="11" spans="1:6" s="10" customFormat="1" ht="28">
      <c r="A11" s="18"/>
      <c r="B11" s="22" t="s">
        <v>170</v>
      </c>
      <c r="C11" s="23" t="s">
        <v>133</v>
      </c>
      <c r="D11" s="24">
        <v>1</v>
      </c>
      <c r="E11" s="25">
        <v>454.9</v>
      </c>
      <c r="F11" s="25">
        <f>D11*E11</f>
        <v>454.9</v>
      </c>
    </row>
    <row r="12" spans="1:6" s="10" customFormat="1">
      <c r="A12" s="18"/>
      <c r="B12" s="22"/>
      <c r="C12" s="23"/>
      <c r="D12" s="24"/>
      <c r="E12" s="25"/>
      <c r="F12" s="25"/>
    </row>
    <row r="13" spans="1:6" s="10" customFormat="1" ht="28">
      <c r="A13" s="18"/>
      <c r="B13" s="22" t="s">
        <v>171</v>
      </c>
      <c r="C13" s="23" t="s">
        <v>133</v>
      </c>
      <c r="D13" s="24">
        <v>2</v>
      </c>
      <c r="E13" s="25">
        <v>844</v>
      </c>
      <c r="F13" s="25">
        <f>D13*E13</f>
        <v>1688</v>
      </c>
    </row>
    <row r="14" spans="1:6" s="10" customFormat="1">
      <c r="A14" s="18"/>
      <c r="B14" s="22"/>
      <c r="C14" s="23"/>
      <c r="D14" s="24"/>
      <c r="E14" s="25"/>
      <c r="F14" s="25"/>
    </row>
    <row r="15" spans="1:6" s="10" customFormat="1" ht="28">
      <c r="A15" s="18"/>
      <c r="B15" s="22" t="s">
        <v>172</v>
      </c>
      <c r="C15" s="23" t="s">
        <v>133</v>
      </c>
      <c r="D15" s="24">
        <v>1</v>
      </c>
      <c r="E15" s="25">
        <v>904.3</v>
      </c>
      <c r="F15" s="25">
        <f>D15*E15</f>
        <v>904.3</v>
      </c>
    </row>
    <row r="16" spans="1:6" s="10" customFormat="1">
      <c r="A16" s="18"/>
      <c r="B16" s="22"/>
      <c r="C16" s="23"/>
      <c r="D16" s="24"/>
      <c r="E16" s="25"/>
      <c r="F16" s="25"/>
    </row>
    <row r="17" spans="1:6" s="10" customFormat="1" ht="56">
      <c r="A17" s="18"/>
      <c r="B17" s="22" t="s">
        <v>173</v>
      </c>
      <c r="C17" s="23" t="s">
        <v>133</v>
      </c>
      <c r="D17" s="24">
        <v>2</v>
      </c>
      <c r="E17" s="25">
        <v>1980.1</v>
      </c>
      <c r="F17" s="25">
        <f>D17*E17</f>
        <v>3960.2</v>
      </c>
    </row>
    <row r="18" spans="1:6" s="10" customFormat="1" ht="24.75" customHeight="1">
      <c r="A18" s="18"/>
      <c r="B18" s="22"/>
      <c r="C18" s="23"/>
      <c r="D18" s="24"/>
      <c r="E18" s="25"/>
      <c r="F18" s="25"/>
    </row>
    <row r="19" spans="1:6" s="10" customFormat="1" ht="70">
      <c r="A19" s="18" t="s">
        <v>107</v>
      </c>
      <c r="B19" s="22" t="s">
        <v>174</v>
      </c>
      <c r="C19" s="23"/>
      <c r="D19" s="24"/>
      <c r="E19" s="25"/>
      <c r="F19" s="25"/>
    </row>
    <row r="20" spans="1:6" s="10" customFormat="1">
      <c r="A20" s="18"/>
      <c r="B20" s="22"/>
      <c r="C20" s="23"/>
      <c r="D20" s="24"/>
      <c r="E20" s="25"/>
      <c r="F20" s="25"/>
    </row>
    <row r="21" spans="1:6" s="10" customFormat="1" ht="14">
      <c r="A21" s="18"/>
      <c r="B21" s="22" t="s">
        <v>175</v>
      </c>
      <c r="C21" s="23" t="s">
        <v>133</v>
      </c>
      <c r="D21" s="24">
        <v>6</v>
      </c>
      <c r="E21" s="25">
        <v>1409</v>
      </c>
      <c r="F21" s="25">
        <f>D21*E21</f>
        <v>8454</v>
      </c>
    </row>
    <row r="22" spans="1:6" s="10" customFormat="1">
      <c r="A22" s="18"/>
      <c r="B22" s="22"/>
      <c r="C22" s="23"/>
      <c r="D22" s="24"/>
      <c r="E22" s="25"/>
      <c r="F22" s="25"/>
    </row>
    <row r="23" spans="1:6" s="10" customFormat="1" ht="14">
      <c r="A23" s="18"/>
      <c r="B23" s="22" t="s">
        <v>176</v>
      </c>
      <c r="C23" s="23" t="s">
        <v>133</v>
      </c>
      <c r="D23" s="24">
        <v>6</v>
      </c>
      <c r="E23" s="25">
        <v>1534.1</v>
      </c>
      <c r="F23" s="25">
        <f>D23*E23</f>
        <v>9204.5999999999985</v>
      </c>
    </row>
    <row r="24" spans="1:6" s="10" customFormat="1">
      <c r="A24" s="18"/>
      <c r="B24" s="22"/>
      <c r="C24" s="23"/>
      <c r="D24" s="24"/>
      <c r="E24" s="25"/>
      <c r="F24" s="25"/>
    </row>
    <row r="25" spans="1:6" s="10" customFormat="1" ht="90" customHeight="1">
      <c r="A25" s="18"/>
      <c r="B25" s="22" t="s">
        <v>177</v>
      </c>
      <c r="C25" s="23" t="s">
        <v>133</v>
      </c>
      <c r="D25" s="24">
        <v>8</v>
      </c>
      <c r="E25" s="25">
        <v>1625.5</v>
      </c>
      <c r="F25" s="25">
        <f>D25*E25</f>
        <v>13004</v>
      </c>
    </row>
    <row r="26" spans="1:6" s="10" customFormat="1">
      <c r="A26" s="18"/>
      <c r="B26" s="22"/>
      <c r="C26" s="23"/>
      <c r="D26" s="24"/>
      <c r="E26" s="25"/>
      <c r="F26" s="25"/>
    </row>
    <row r="27" spans="1:6" s="10" customFormat="1" ht="28">
      <c r="A27" s="18"/>
      <c r="B27" s="22" t="s">
        <v>178</v>
      </c>
      <c r="C27" s="23" t="s">
        <v>133</v>
      </c>
      <c r="D27" s="24">
        <v>1</v>
      </c>
      <c r="E27" s="25">
        <v>3444</v>
      </c>
      <c r="F27" s="25">
        <f>D27*E27</f>
        <v>3444</v>
      </c>
    </row>
    <row r="28" spans="1:6" s="10" customFormat="1">
      <c r="A28" s="18"/>
      <c r="B28" s="22"/>
      <c r="C28" s="23"/>
      <c r="D28" s="24"/>
      <c r="E28" s="25"/>
      <c r="F28" s="25"/>
    </row>
    <row r="29" spans="1:6" s="10" customFormat="1" ht="28">
      <c r="A29" s="18"/>
      <c r="B29" s="22" t="s">
        <v>179</v>
      </c>
      <c r="C29" s="23" t="s">
        <v>133</v>
      </c>
      <c r="D29" s="24">
        <v>1</v>
      </c>
      <c r="E29" s="25">
        <v>1520.6</v>
      </c>
      <c r="F29" s="25">
        <f>D29*E29</f>
        <v>1520.6</v>
      </c>
    </row>
    <row r="30" spans="1:6" s="10" customFormat="1">
      <c r="A30" s="18"/>
      <c r="B30" s="22"/>
      <c r="C30" s="23"/>
      <c r="D30" s="24"/>
      <c r="E30" s="25"/>
      <c r="F30" s="25"/>
    </row>
    <row r="31" spans="1:6" s="10" customFormat="1" ht="28">
      <c r="A31" s="18"/>
      <c r="B31" s="22" t="s">
        <v>180</v>
      </c>
      <c r="C31" s="23" t="s">
        <v>133</v>
      </c>
      <c r="D31" s="24">
        <v>6</v>
      </c>
      <c r="E31" s="25">
        <v>1333.7</v>
      </c>
      <c r="F31" s="25">
        <f>D31*E31</f>
        <v>8002.2000000000007</v>
      </c>
    </row>
    <row r="32" spans="1:6" s="10" customFormat="1">
      <c r="A32" s="18"/>
      <c r="B32" s="22"/>
      <c r="C32" s="23"/>
      <c r="D32" s="24"/>
      <c r="E32" s="25"/>
      <c r="F32" s="25"/>
    </row>
    <row r="33" spans="1:6" s="10" customFormat="1" ht="28">
      <c r="A33" s="18" t="s">
        <v>112</v>
      </c>
      <c r="B33" s="22" t="s">
        <v>181</v>
      </c>
      <c r="C33" s="23" t="s">
        <v>111</v>
      </c>
      <c r="D33" s="24">
        <v>13.9</v>
      </c>
      <c r="E33" s="25">
        <v>21.7</v>
      </c>
      <c r="F33" s="25">
        <f>D33*E33</f>
        <v>301.63</v>
      </c>
    </row>
    <row r="34" spans="1:6" s="10" customFormat="1">
      <c r="A34" s="18"/>
      <c r="B34" s="22"/>
      <c r="C34" s="23"/>
      <c r="D34" s="24"/>
      <c r="E34" s="25"/>
      <c r="F34" s="25"/>
    </row>
    <row r="35" spans="1:6" s="10" customFormat="1" ht="14">
      <c r="A35" s="18" t="s">
        <v>113</v>
      </c>
      <c r="B35" s="22" t="s">
        <v>182</v>
      </c>
      <c r="C35" s="23"/>
      <c r="D35" s="24"/>
      <c r="E35" s="25"/>
      <c r="F35" s="25"/>
    </row>
    <row r="36" spans="1:6" s="10" customFormat="1">
      <c r="A36" s="18"/>
      <c r="B36" s="22"/>
      <c r="C36" s="23"/>
      <c r="D36" s="24"/>
      <c r="E36" s="25"/>
      <c r="F36" s="25"/>
    </row>
    <row r="37" spans="1:6" s="10" customFormat="1" ht="14">
      <c r="A37" s="18"/>
      <c r="B37" s="22" t="s">
        <v>183</v>
      </c>
      <c r="C37" s="23" t="s">
        <v>133</v>
      </c>
      <c r="D37" s="24">
        <v>2</v>
      </c>
      <c r="E37" s="25">
        <v>89.6</v>
      </c>
      <c r="F37" s="25">
        <f>D37*E37</f>
        <v>179.2</v>
      </c>
    </row>
    <row r="38" spans="1:6" s="10" customFormat="1">
      <c r="A38" s="18"/>
      <c r="B38" s="22"/>
      <c r="C38" s="23"/>
      <c r="D38" s="24"/>
      <c r="E38" s="25"/>
      <c r="F38" s="25"/>
    </row>
    <row r="39" spans="1:6" s="10" customFormat="1" ht="14">
      <c r="A39" s="18"/>
      <c r="B39" s="22" t="s">
        <v>184</v>
      </c>
      <c r="C39" s="23" t="s">
        <v>133</v>
      </c>
      <c r="D39" s="24">
        <v>2</v>
      </c>
      <c r="E39" s="25">
        <v>68</v>
      </c>
      <c r="F39" s="25">
        <f>D39*E39</f>
        <v>136</v>
      </c>
    </row>
    <row r="40" spans="1:6">
      <c r="A40" s="18"/>
      <c r="B40" s="26"/>
      <c r="C40" s="27"/>
      <c r="D40" s="28"/>
      <c r="E40" s="43"/>
      <c r="F40" s="43"/>
    </row>
    <row r="41" spans="1:6" ht="10" customHeight="1">
      <c r="A41" s="29"/>
      <c r="B41" s="4"/>
      <c r="C41" s="19"/>
      <c r="D41" s="20"/>
      <c r="E41" s="21"/>
      <c r="F41" s="21"/>
    </row>
    <row r="42" spans="1:6" ht="12.75" customHeight="1">
      <c r="A42" s="18"/>
      <c r="B42" s="5"/>
      <c r="C42" s="9" t="s">
        <v>87</v>
      </c>
      <c r="D42" s="20"/>
      <c r="E42" s="21"/>
      <c r="F42" s="38">
        <f>SUM(F4:F40)</f>
        <v>51740.93</v>
      </c>
    </row>
    <row r="53" ht="16.5" customHeight="1"/>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5"/>
  <dimension ref="A1:F39"/>
  <sheetViews>
    <sheetView workbookViewId="0">
      <selection activeCell="B30" sqref="B30"/>
    </sheetView>
  </sheetViews>
  <sheetFormatPr baseColWidth="10" defaultColWidth="8.83203125" defaultRowHeight="13"/>
  <cols>
    <col min="1" max="1" width="7.33203125" customWidth="1"/>
    <col min="2" max="2" width="51.5" customWidth="1"/>
    <col min="3" max="3" width="6.1640625" customWidth="1"/>
    <col min="4" max="4" width="8.33203125" customWidth="1"/>
    <col min="6" max="6" width="12.83203125" customWidth="1"/>
  </cols>
  <sheetData>
    <row r="1" spans="1:6">
      <c r="A1" s="93" t="s">
        <v>94</v>
      </c>
      <c r="B1" s="12" t="s">
        <v>10</v>
      </c>
      <c r="C1" s="13"/>
      <c r="D1" s="13"/>
      <c r="E1" s="13"/>
      <c r="F1" s="30"/>
    </row>
    <row r="2" spans="1:6" ht="4.5" customHeight="1">
      <c r="A2" s="78"/>
      <c r="B2" s="78"/>
      <c r="C2" s="79"/>
      <c r="D2" s="79"/>
      <c r="E2" s="79"/>
      <c r="F2" s="79"/>
    </row>
    <row r="3" spans="1:6" ht="28">
      <c r="A3" s="92" t="s">
        <v>99</v>
      </c>
      <c r="B3" s="14" t="s">
        <v>100</v>
      </c>
      <c r="C3" s="15" t="s">
        <v>101</v>
      </c>
      <c r="D3" s="16" t="s">
        <v>102</v>
      </c>
      <c r="E3" s="17" t="s">
        <v>103</v>
      </c>
      <c r="F3" s="105" t="s">
        <v>104</v>
      </c>
    </row>
    <row r="4" spans="1:6" s="1" customFormat="1" ht="12.75" customHeight="1">
      <c r="A4" s="8"/>
      <c r="B4" s="5"/>
      <c r="C4" s="45"/>
      <c r="D4" s="37"/>
      <c r="E4" s="38"/>
      <c r="F4" s="38"/>
    </row>
    <row r="5" spans="1:6" s="10" customFormat="1" ht="77.25" customHeight="1">
      <c r="A5" s="18"/>
      <c r="B5" s="96" t="s">
        <v>167</v>
      </c>
      <c r="C5" s="23"/>
      <c r="D5" s="24"/>
      <c r="E5" s="25"/>
      <c r="F5" s="25"/>
    </row>
    <row r="6" spans="1:6" s="10" customFormat="1">
      <c r="A6" s="18"/>
      <c r="B6" s="4"/>
      <c r="C6" s="23"/>
      <c r="D6" s="24"/>
      <c r="E6" s="25"/>
      <c r="F6" s="25"/>
    </row>
    <row r="7" spans="1:6" s="10" customFormat="1" ht="70">
      <c r="A7" s="18" t="s">
        <v>105</v>
      </c>
      <c r="B7" s="22" t="s">
        <v>185</v>
      </c>
      <c r="C7" s="23"/>
      <c r="D7" s="24"/>
      <c r="E7" s="25"/>
      <c r="F7" s="25"/>
    </row>
    <row r="8" spans="1:6" s="10" customFormat="1">
      <c r="A8" s="18"/>
      <c r="B8" s="22"/>
      <c r="C8" s="23"/>
      <c r="D8" s="24"/>
      <c r="E8" s="25"/>
      <c r="F8" s="25"/>
    </row>
    <row r="9" spans="1:6" s="10" customFormat="1" ht="42">
      <c r="A9" s="18"/>
      <c r="B9" s="22" t="s">
        <v>186</v>
      </c>
      <c r="C9" s="23" t="s">
        <v>133</v>
      </c>
      <c r="D9" s="24">
        <v>7</v>
      </c>
      <c r="E9" s="25">
        <v>428</v>
      </c>
      <c r="F9" s="25">
        <f>D9*E9</f>
        <v>2996</v>
      </c>
    </row>
    <row r="10" spans="1:6" s="10" customFormat="1">
      <c r="A10" s="18"/>
      <c r="B10" s="22"/>
      <c r="C10" s="23"/>
      <c r="D10" s="24"/>
      <c r="E10" s="25"/>
      <c r="F10" s="25"/>
    </row>
    <row r="11" spans="1:6" s="10" customFormat="1" ht="42">
      <c r="A11" s="18"/>
      <c r="B11" s="22" t="s">
        <v>187</v>
      </c>
      <c r="C11" s="23" t="s">
        <v>133</v>
      </c>
      <c r="D11" s="24">
        <v>3</v>
      </c>
      <c r="E11" s="25">
        <v>420</v>
      </c>
      <c r="F11" s="25">
        <f t="shared" ref="F11:F25" si="0">D11*E11</f>
        <v>1260</v>
      </c>
    </row>
    <row r="12" spans="1:6" s="10" customFormat="1">
      <c r="A12" s="18"/>
      <c r="B12" s="22"/>
      <c r="C12" s="23"/>
      <c r="D12" s="24"/>
      <c r="E12" s="25"/>
      <c r="F12" s="25"/>
    </row>
    <row r="13" spans="1:6" s="10" customFormat="1" ht="28">
      <c r="A13" s="18"/>
      <c r="B13" s="22" t="s">
        <v>188</v>
      </c>
      <c r="C13" s="23" t="s">
        <v>133</v>
      </c>
      <c r="D13" s="24">
        <v>2</v>
      </c>
      <c r="E13" s="25">
        <v>420</v>
      </c>
      <c r="F13" s="25">
        <f t="shared" si="0"/>
        <v>840</v>
      </c>
    </row>
    <row r="14" spans="1:6" s="10" customFormat="1">
      <c r="A14" s="18"/>
      <c r="B14" s="22"/>
      <c r="C14" s="23"/>
      <c r="D14" s="24"/>
      <c r="E14" s="25"/>
      <c r="F14" s="25"/>
    </row>
    <row r="15" spans="1:6" s="10" customFormat="1" ht="28">
      <c r="A15" s="18"/>
      <c r="B15" s="22" t="s">
        <v>189</v>
      </c>
      <c r="C15" s="23" t="s">
        <v>133</v>
      </c>
      <c r="D15" s="24">
        <v>1</v>
      </c>
      <c r="E15" s="25">
        <v>420</v>
      </c>
      <c r="F15" s="25">
        <f t="shared" si="0"/>
        <v>420</v>
      </c>
    </row>
    <row r="16" spans="1:6" s="10" customFormat="1" ht="13.5" customHeight="1">
      <c r="A16" s="18"/>
      <c r="B16" s="22"/>
      <c r="C16" s="23"/>
      <c r="D16" s="24"/>
      <c r="E16" s="25"/>
      <c r="F16" s="25"/>
    </row>
    <row r="17" spans="1:6" s="10" customFormat="1" ht="56">
      <c r="A17" s="18" t="s">
        <v>107</v>
      </c>
      <c r="B17" s="22" t="s">
        <v>190</v>
      </c>
      <c r="C17" s="23" t="s">
        <v>108</v>
      </c>
      <c r="D17" s="24">
        <v>12.7</v>
      </c>
      <c r="E17" s="25">
        <v>170</v>
      </c>
      <c r="F17" s="25">
        <f t="shared" si="0"/>
        <v>2159</v>
      </c>
    </row>
    <row r="18" spans="1:6" s="10" customFormat="1" ht="12.75" customHeight="1">
      <c r="A18" s="18"/>
      <c r="B18" s="22"/>
      <c r="C18" s="23"/>
      <c r="D18" s="24"/>
      <c r="E18" s="25"/>
      <c r="F18" s="25"/>
    </row>
    <row r="19" spans="1:6" s="10" customFormat="1" ht="28">
      <c r="A19" s="18" t="s">
        <v>112</v>
      </c>
      <c r="B19" s="22" t="s">
        <v>191</v>
      </c>
      <c r="C19" s="23" t="s">
        <v>133</v>
      </c>
      <c r="D19" s="24">
        <v>5</v>
      </c>
      <c r="E19" s="25">
        <v>221</v>
      </c>
      <c r="F19" s="25">
        <f t="shared" si="0"/>
        <v>1105</v>
      </c>
    </row>
    <row r="20" spans="1:6" s="10" customFormat="1">
      <c r="A20" s="18"/>
      <c r="B20" s="22"/>
      <c r="C20" s="23"/>
      <c r="D20" s="24"/>
      <c r="E20" s="25"/>
      <c r="F20" s="25"/>
    </row>
    <row r="21" spans="1:6" s="10" customFormat="1" ht="56">
      <c r="A21" s="18" t="s">
        <v>113</v>
      </c>
      <c r="B21" s="22" t="s">
        <v>192</v>
      </c>
      <c r="C21" s="23"/>
      <c r="D21" s="24"/>
      <c r="E21" s="25"/>
      <c r="F21" s="25"/>
    </row>
    <row r="22" spans="1:6" s="10" customFormat="1">
      <c r="A22" s="18"/>
      <c r="B22" s="22"/>
      <c r="C22" s="23"/>
      <c r="D22" s="24"/>
      <c r="E22" s="25"/>
      <c r="F22" s="25"/>
    </row>
    <row r="23" spans="1:6" s="10" customFormat="1" ht="14">
      <c r="A23" s="18"/>
      <c r="B23" s="22" t="s">
        <v>193</v>
      </c>
      <c r="C23" s="23" t="s">
        <v>133</v>
      </c>
      <c r="D23" s="24">
        <v>2</v>
      </c>
      <c r="E23" s="25">
        <v>75</v>
      </c>
      <c r="F23" s="25">
        <f t="shared" si="0"/>
        <v>150</v>
      </c>
    </row>
    <row r="24" spans="1:6" s="10" customFormat="1">
      <c r="A24" s="18"/>
      <c r="B24" s="22"/>
      <c r="C24" s="23"/>
      <c r="D24" s="24"/>
      <c r="E24" s="25"/>
      <c r="F24" s="25"/>
    </row>
    <row r="25" spans="1:6" s="10" customFormat="1" ht="14">
      <c r="A25" s="18"/>
      <c r="B25" s="22" t="s">
        <v>194</v>
      </c>
      <c r="C25" s="23" t="s">
        <v>133</v>
      </c>
      <c r="D25" s="24">
        <v>3</v>
      </c>
      <c r="E25" s="25">
        <v>59</v>
      </c>
      <c r="F25" s="25">
        <f t="shared" si="0"/>
        <v>177</v>
      </c>
    </row>
    <row r="26" spans="1:6" ht="12.75" customHeight="1">
      <c r="A26" s="18"/>
      <c r="B26" s="26"/>
      <c r="C26" s="27"/>
      <c r="D26" s="28"/>
      <c r="E26" s="43"/>
      <c r="F26" s="43"/>
    </row>
    <row r="27" spans="1:6" ht="12.75" customHeight="1">
      <c r="A27" s="29"/>
      <c r="B27" s="4"/>
      <c r="C27" s="19"/>
      <c r="D27" s="20"/>
      <c r="E27" s="21"/>
      <c r="F27" s="21"/>
    </row>
    <row r="28" spans="1:6" ht="12.75" customHeight="1">
      <c r="A28" s="18"/>
      <c r="B28" s="5"/>
      <c r="C28" s="9" t="s">
        <v>87</v>
      </c>
      <c r="D28" s="20"/>
      <c r="E28" s="21"/>
      <c r="F28" s="38">
        <f>SUM(F4:F26)</f>
        <v>9107</v>
      </c>
    </row>
    <row r="39" ht="16.5" customHeight="1"/>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26"/>
  <dimension ref="A1:F35"/>
  <sheetViews>
    <sheetView workbookViewId="0">
      <selection activeCell="B30" sqref="B30"/>
    </sheetView>
  </sheetViews>
  <sheetFormatPr baseColWidth="10" defaultColWidth="8.83203125" defaultRowHeight="13"/>
  <cols>
    <col min="1" max="1" width="7.33203125" customWidth="1"/>
    <col min="2" max="2" width="51.5" customWidth="1"/>
    <col min="3" max="3" width="6.1640625" customWidth="1"/>
    <col min="4" max="4" width="8.33203125" customWidth="1"/>
    <col min="6" max="6" width="12.83203125" customWidth="1"/>
  </cols>
  <sheetData>
    <row r="1" spans="1:6">
      <c r="A1" s="93" t="s">
        <v>96</v>
      </c>
      <c r="B1" s="12" t="s">
        <v>195</v>
      </c>
      <c r="C1" s="13"/>
      <c r="D1" s="13"/>
      <c r="E1" s="13"/>
      <c r="F1" s="30"/>
    </row>
    <row r="2" spans="1:6" ht="4.5" customHeight="1">
      <c r="A2" s="78"/>
      <c r="B2" s="78"/>
      <c r="C2" s="79"/>
      <c r="D2" s="79"/>
      <c r="E2" s="79"/>
      <c r="F2" s="79"/>
    </row>
    <row r="3" spans="1:6" ht="28">
      <c r="A3" s="92" t="s">
        <v>99</v>
      </c>
      <c r="B3" s="14" t="s">
        <v>100</v>
      </c>
      <c r="C3" s="15" t="s">
        <v>101</v>
      </c>
      <c r="D3" s="16" t="s">
        <v>102</v>
      </c>
      <c r="E3" s="17" t="s">
        <v>103</v>
      </c>
      <c r="F3" s="105" t="s">
        <v>104</v>
      </c>
    </row>
    <row r="4" spans="1:6" s="1" customFormat="1" ht="12.75" customHeight="1">
      <c r="A4" s="8"/>
      <c r="B4" s="5"/>
      <c r="C4" s="45"/>
      <c r="D4" s="37"/>
      <c r="E4" s="38"/>
      <c r="F4" s="38"/>
    </row>
    <row r="5" spans="1:6" s="10" customFormat="1" ht="42">
      <c r="A5" s="18"/>
      <c r="B5" s="96" t="s">
        <v>196</v>
      </c>
      <c r="C5" s="23"/>
      <c r="D5" s="24"/>
      <c r="E5" s="25"/>
      <c r="F5" s="25"/>
    </row>
    <row r="6" spans="1:6" s="10" customFormat="1">
      <c r="A6" s="18"/>
      <c r="B6" s="4"/>
      <c r="C6" s="23"/>
      <c r="D6" s="24"/>
      <c r="E6" s="25"/>
      <c r="F6" s="25"/>
    </row>
    <row r="7" spans="1:6" s="10" customFormat="1" ht="84">
      <c r="A7" s="18" t="s">
        <v>105</v>
      </c>
      <c r="B7" s="22" t="s">
        <v>197</v>
      </c>
      <c r="C7" s="23" t="s">
        <v>108</v>
      </c>
      <c r="D7" s="24">
        <v>111.2</v>
      </c>
      <c r="E7" s="25">
        <v>35.28</v>
      </c>
      <c r="F7" s="25">
        <f>D7*E7</f>
        <v>3923.1360000000004</v>
      </c>
    </row>
    <row r="8" spans="1:6" s="10" customFormat="1">
      <c r="A8" s="18"/>
      <c r="B8" s="22"/>
      <c r="C8" s="23"/>
      <c r="D8" s="24"/>
      <c r="E8" s="25"/>
      <c r="F8" s="25"/>
    </row>
    <row r="9" spans="1:6" s="10" customFormat="1" ht="98">
      <c r="A9" s="18" t="s">
        <v>107</v>
      </c>
      <c r="B9" s="22" t="s">
        <v>198</v>
      </c>
      <c r="C9" s="23" t="s">
        <v>108</v>
      </c>
      <c r="D9" s="24">
        <v>104.3</v>
      </c>
      <c r="E9" s="25">
        <v>49.26</v>
      </c>
      <c r="F9" s="25">
        <f t="shared" ref="F9:F21" si="0">D9*E9</f>
        <v>5137.8179999999993</v>
      </c>
    </row>
    <row r="10" spans="1:6" s="10" customFormat="1">
      <c r="A10" s="18"/>
      <c r="B10" s="22"/>
      <c r="C10" s="23"/>
      <c r="D10" s="24"/>
      <c r="E10" s="25"/>
      <c r="F10" s="25"/>
    </row>
    <row r="11" spans="1:6" s="10" customFormat="1" ht="84">
      <c r="A11" s="18" t="s">
        <v>112</v>
      </c>
      <c r="B11" s="22" t="s">
        <v>199</v>
      </c>
      <c r="C11" s="23" t="s">
        <v>108</v>
      </c>
      <c r="D11" s="24">
        <v>10.9</v>
      </c>
      <c r="E11" s="25">
        <v>63.57</v>
      </c>
      <c r="F11" s="25">
        <f t="shared" si="0"/>
        <v>692.91300000000001</v>
      </c>
    </row>
    <row r="12" spans="1:6" s="10" customFormat="1">
      <c r="A12" s="18"/>
      <c r="B12" s="22"/>
      <c r="C12" s="23"/>
      <c r="D12" s="24"/>
      <c r="E12" s="25"/>
      <c r="F12" s="25"/>
    </row>
    <row r="13" spans="1:6" s="10" customFormat="1" ht="28">
      <c r="A13" s="18" t="s">
        <v>200</v>
      </c>
      <c r="B13" s="22" t="s">
        <v>201</v>
      </c>
      <c r="C13" s="23" t="s">
        <v>108</v>
      </c>
      <c r="D13" s="24">
        <v>12.2</v>
      </c>
      <c r="E13" s="25">
        <v>64.19</v>
      </c>
      <c r="F13" s="25">
        <f t="shared" si="0"/>
        <v>783.11799999999994</v>
      </c>
    </row>
    <row r="14" spans="1:6" s="10" customFormat="1" ht="12.75" customHeight="1">
      <c r="A14" s="18"/>
      <c r="B14" s="22"/>
      <c r="C14" s="23"/>
      <c r="D14" s="24"/>
      <c r="E14" s="25"/>
      <c r="F14" s="25"/>
    </row>
    <row r="15" spans="1:6" s="10" customFormat="1" ht="76.5" customHeight="1">
      <c r="A15" s="18" t="s">
        <v>113</v>
      </c>
      <c r="B15" s="22" t="s">
        <v>202</v>
      </c>
      <c r="C15" s="23" t="s">
        <v>133</v>
      </c>
      <c r="D15" s="24">
        <v>111.6</v>
      </c>
      <c r="E15" s="25">
        <v>50.66</v>
      </c>
      <c r="F15" s="25">
        <f t="shared" si="0"/>
        <v>5653.655999999999</v>
      </c>
    </row>
    <row r="16" spans="1:6" s="10" customFormat="1">
      <c r="A16" s="18"/>
      <c r="B16" s="22"/>
      <c r="C16" s="23"/>
      <c r="D16" s="24"/>
      <c r="E16" s="25"/>
      <c r="F16" s="25"/>
    </row>
    <row r="17" spans="1:6" s="10" customFormat="1" ht="98">
      <c r="A17" s="18" t="s">
        <v>114</v>
      </c>
      <c r="B17" s="22" t="s">
        <v>203</v>
      </c>
      <c r="C17" s="23" t="s">
        <v>108</v>
      </c>
      <c r="D17" s="24">
        <v>115.6</v>
      </c>
      <c r="E17" s="25">
        <v>36.799999999999997</v>
      </c>
      <c r="F17" s="25">
        <f t="shared" si="0"/>
        <v>4254.079999999999</v>
      </c>
    </row>
    <row r="18" spans="1:6" s="10" customFormat="1">
      <c r="A18" s="18"/>
      <c r="B18" s="22"/>
      <c r="C18" s="23"/>
      <c r="D18" s="24"/>
      <c r="E18" s="25"/>
      <c r="F18" s="25"/>
    </row>
    <row r="19" spans="1:6" s="10" customFormat="1" ht="28">
      <c r="A19" s="18" t="s">
        <v>115</v>
      </c>
      <c r="B19" s="22" t="s">
        <v>204</v>
      </c>
      <c r="C19" s="23" t="s">
        <v>133</v>
      </c>
      <c r="D19" s="24">
        <v>11</v>
      </c>
      <c r="E19" s="25">
        <v>220</v>
      </c>
      <c r="F19" s="25">
        <f t="shared" si="0"/>
        <v>2420</v>
      </c>
    </row>
    <row r="20" spans="1:6" s="10" customFormat="1">
      <c r="A20" s="18"/>
      <c r="B20" s="22"/>
      <c r="C20" s="23"/>
      <c r="D20" s="24"/>
      <c r="E20" s="25"/>
      <c r="F20" s="25"/>
    </row>
    <row r="21" spans="1:6" s="10" customFormat="1" ht="42">
      <c r="A21" s="18" t="s">
        <v>116</v>
      </c>
      <c r="B21" s="22" t="s">
        <v>205</v>
      </c>
      <c r="C21" s="23" t="s">
        <v>111</v>
      </c>
      <c r="D21" s="24">
        <v>3.8</v>
      </c>
      <c r="E21" s="25">
        <v>22.15</v>
      </c>
      <c r="F21" s="25">
        <f t="shared" si="0"/>
        <v>84.169999999999987</v>
      </c>
    </row>
    <row r="22" spans="1:6" ht="12.75" customHeight="1">
      <c r="A22" s="18"/>
      <c r="B22" s="26"/>
      <c r="C22" s="27"/>
      <c r="D22" s="28"/>
      <c r="E22" s="43"/>
      <c r="F22" s="43"/>
    </row>
    <row r="23" spans="1:6" ht="12.75" customHeight="1">
      <c r="A23" s="29"/>
      <c r="B23" s="4"/>
      <c r="C23" s="19"/>
      <c r="D23" s="20"/>
      <c r="E23" s="21"/>
      <c r="F23" s="21"/>
    </row>
    <row r="24" spans="1:6" ht="12.75" customHeight="1">
      <c r="A24" s="18"/>
      <c r="B24" s="5"/>
      <c r="C24" s="9" t="s">
        <v>87</v>
      </c>
      <c r="D24" s="20"/>
      <c r="E24" s="21"/>
      <c r="F24" s="38">
        <f>SUM(F4:F22)</f>
        <v>22948.890999999996</v>
      </c>
    </row>
    <row r="35" ht="16.5" customHeight="1"/>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7"/>
  <dimension ref="A1:F29"/>
  <sheetViews>
    <sheetView workbookViewId="0">
      <selection activeCell="B30" sqref="B30"/>
    </sheetView>
  </sheetViews>
  <sheetFormatPr baseColWidth="10" defaultColWidth="8.83203125" defaultRowHeight="13"/>
  <cols>
    <col min="1" max="1" width="7.33203125" customWidth="1"/>
    <col min="2" max="2" width="51.5" customWidth="1"/>
    <col min="3" max="3" width="6.1640625" customWidth="1"/>
    <col min="4" max="4" width="8.33203125" customWidth="1"/>
    <col min="6" max="6" width="12.83203125" customWidth="1"/>
  </cols>
  <sheetData>
    <row r="1" spans="1:6">
      <c r="A1" s="93" t="s">
        <v>98</v>
      </c>
      <c r="B1" s="12" t="s">
        <v>159</v>
      </c>
      <c r="C1" s="13"/>
      <c r="D1" s="13"/>
      <c r="E1" s="13"/>
      <c r="F1" s="30"/>
    </row>
    <row r="2" spans="1:6" ht="4.5" customHeight="1">
      <c r="A2" s="78"/>
      <c r="B2" s="78"/>
      <c r="C2" s="79"/>
      <c r="D2" s="79"/>
      <c r="E2" s="79"/>
      <c r="F2" s="79"/>
    </row>
    <row r="3" spans="1:6" ht="28">
      <c r="A3" s="92" t="s">
        <v>99</v>
      </c>
      <c r="B3" s="14" t="s">
        <v>100</v>
      </c>
      <c r="C3" s="15" t="s">
        <v>101</v>
      </c>
      <c r="D3" s="16" t="s">
        <v>102</v>
      </c>
      <c r="E3" s="17" t="s">
        <v>103</v>
      </c>
      <c r="F3" s="105" t="s">
        <v>104</v>
      </c>
    </row>
    <row r="4" spans="1:6" s="1" customFormat="1" ht="12.75" customHeight="1">
      <c r="A4" s="8"/>
      <c r="B4" s="5"/>
      <c r="C4" s="45"/>
      <c r="D4" s="37"/>
      <c r="E4" s="38"/>
      <c r="F4" s="38"/>
    </row>
    <row r="5" spans="1:6" s="10" customFormat="1" ht="70">
      <c r="A5" s="18" t="s">
        <v>105</v>
      </c>
      <c r="B5" s="22" t="s">
        <v>206</v>
      </c>
      <c r="C5" s="23" t="s">
        <v>108</v>
      </c>
      <c r="D5" s="24">
        <v>115.6</v>
      </c>
      <c r="E5" s="25">
        <v>35</v>
      </c>
      <c r="F5" s="25">
        <f>D5*E5</f>
        <v>4046</v>
      </c>
    </row>
    <row r="6" spans="1:6" s="10" customFormat="1">
      <c r="A6" s="18"/>
      <c r="B6" s="22"/>
      <c r="C6" s="23"/>
      <c r="D6" s="24"/>
      <c r="E6" s="25"/>
      <c r="F6" s="25"/>
    </row>
    <row r="7" spans="1:6" s="10" customFormat="1" ht="70">
      <c r="A7" s="18" t="s">
        <v>107</v>
      </c>
      <c r="B7" s="22" t="s">
        <v>207</v>
      </c>
      <c r="C7" s="23" t="s">
        <v>108</v>
      </c>
      <c r="D7" s="24">
        <v>167.5</v>
      </c>
      <c r="E7" s="25">
        <v>35</v>
      </c>
      <c r="F7" s="25">
        <f t="shared" ref="F7:F15" si="0">D7*E7</f>
        <v>5862.5</v>
      </c>
    </row>
    <row r="8" spans="1:6" s="10" customFormat="1" ht="12.75" customHeight="1">
      <c r="A8" s="18"/>
      <c r="B8" s="22"/>
      <c r="C8" s="23"/>
      <c r="D8" s="24"/>
      <c r="E8" s="25"/>
      <c r="F8" s="25"/>
    </row>
    <row r="9" spans="1:6" s="10" customFormat="1" ht="14.25" customHeight="1">
      <c r="A9" s="18" t="s">
        <v>112</v>
      </c>
      <c r="B9" s="22" t="s">
        <v>208</v>
      </c>
      <c r="C9" s="23" t="s">
        <v>111</v>
      </c>
      <c r="D9" s="24">
        <v>68.2</v>
      </c>
      <c r="E9" s="25">
        <v>18</v>
      </c>
      <c r="F9" s="25">
        <f t="shared" si="0"/>
        <v>1227.6000000000001</v>
      </c>
    </row>
    <row r="10" spans="1:6" s="10" customFormat="1" ht="13.5" customHeight="1">
      <c r="A10" s="18"/>
      <c r="B10" s="22"/>
      <c r="C10" s="23"/>
      <c r="D10" s="24"/>
      <c r="E10" s="25"/>
      <c r="F10" s="25"/>
    </row>
    <row r="11" spans="1:6" s="10" customFormat="1" ht="28">
      <c r="A11" s="18" t="s">
        <v>113</v>
      </c>
      <c r="B11" s="22" t="s">
        <v>34</v>
      </c>
      <c r="C11" s="23" t="s">
        <v>111</v>
      </c>
      <c r="D11" s="24">
        <v>259</v>
      </c>
      <c r="E11" s="25">
        <v>11</v>
      </c>
      <c r="F11" s="25">
        <f t="shared" si="0"/>
        <v>2849</v>
      </c>
    </row>
    <row r="12" spans="1:6" s="10" customFormat="1" ht="12.75" customHeight="1">
      <c r="A12" s="18"/>
      <c r="B12" s="22"/>
      <c r="C12" s="23"/>
      <c r="D12" s="24"/>
      <c r="E12" s="25"/>
      <c r="F12" s="25"/>
    </row>
    <row r="13" spans="1:6" s="10" customFormat="1" ht="42">
      <c r="A13" s="18" t="s">
        <v>114</v>
      </c>
      <c r="B13" s="22" t="s">
        <v>35</v>
      </c>
      <c r="C13" s="23" t="s">
        <v>108</v>
      </c>
      <c r="D13" s="24">
        <v>82.1</v>
      </c>
      <c r="E13" s="25">
        <v>35</v>
      </c>
      <c r="F13" s="25">
        <f t="shared" si="0"/>
        <v>2873.5</v>
      </c>
    </row>
    <row r="14" spans="1:6" s="10" customFormat="1" ht="12.75" customHeight="1">
      <c r="A14" s="18"/>
      <c r="B14" s="22"/>
      <c r="C14" s="23"/>
      <c r="D14" s="24"/>
      <c r="E14" s="25"/>
      <c r="F14" s="25"/>
    </row>
    <row r="15" spans="1:6" s="10" customFormat="1" ht="28">
      <c r="A15" s="18" t="s">
        <v>115</v>
      </c>
      <c r="B15" s="22" t="s">
        <v>36</v>
      </c>
      <c r="C15" s="23" t="s">
        <v>108</v>
      </c>
      <c r="D15" s="24">
        <v>10</v>
      </c>
      <c r="E15" s="25">
        <v>15</v>
      </c>
      <c r="F15" s="25">
        <f t="shared" si="0"/>
        <v>150</v>
      </c>
    </row>
    <row r="16" spans="1:6" ht="12.75" customHeight="1">
      <c r="A16" s="18"/>
      <c r="B16" s="26"/>
      <c r="C16" s="27"/>
      <c r="D16" s="28"/>
      <c r="E16" s="43"/>
      <c r="F16" s="43"/>
    </row>
    <row r="17" spans="1:6" ht="12.75" customHeight="1">
      <c r="A17" s="29"/>
      <c r="B17" s="4"/>
      <c r="C17" s="19"/>
      <c r="D17" s="20"/>
      <c r="E17" s="21"/>
      <c r="F17" s="21"/>
    </row>
    <row r="18" spans="1:6" ht="12.75" customHeight="1">
      <c r="A18" s="18"/>
      <c r="B18" s="5"/>
      <c r="C18" s="9" t="s">
        <v>87</v>
      </c>
      <c r="D18" s="20"/>
      <c r="E18" s="21"/>
      <c r="F18" s="38">
        <f>SUM(F4:F16)</f>
        <v>17008.599999999999</v>
      </c>
    </row>
    <row r="29" spans="1:6" ht="16.5" customHeight="1"/>
  </sheetData>
  <phoneticPr fontId="0" type="noConversion"/>
  <pageMargins left="0.98425196850393704" right="0.55118110236220474" top="0.74803149606299213" bottom="0.74803149606299213" header="0.31496062992125984" footer="0.31496062992125984"/>
  <pageSetup paperSize="9" orientation="portrait" verticalDpi="300" r:id="rId1"/>
  <headerFooter alignWithMargins="0">
    <oddHeader>&amp;C&amp;F; &amp;A</oddHeader>
    <oddFooter>&amp;C&amp;14&amp;Y&amp;P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8"/>
  <dimension ref="A1:F28"/>
  <sheetViews>
    <sheetView workbookViewId="0">
      <selection activeCell="B30" sqref="B30"/>
    </sheetView>
  </sheetViews>
  <sheetFormatPr baseColWidth="10" defaultColWidth="9.1640625" defaultRowHeight="13"/>
  <cols>
    <col min="1" max="1" width="7.5" style="49" customWidth="1"/>
    <col min="2" max="2" width="51.5" style="49" customWidth="1"/>
    <col min="3" max="3" width="6.1640625" style="49" customWidth="1"/>
    <col min="4" max="5" width="9.1640625" style="49"/>
    <col min="6" max="6" width="13.33203125" style="49" customWidth="1"/>
    <col min="7" max="16384" width="9.1640625" style="49"/>
  </cols>
  <sheetData>
    <row r="1" spans="1:6">
      <c r="A1" s="106" t="s">
        <v>160</v>
      </c>
      <c r="B1" s="12" t="s">
        <v>12</v>
      </c>
      <c r="C1" s="73"/>
      <c r="D1" s="74"/>
      <c r="E1" s="75"/>
      <c r="F1" s="76"/>
    </row>
    <row r="2" spans="1:6" ht="4.5" customHeight="1">
      <c r="A2" s="84"/>
      <c r="B2" s="78"/>
      <c r="C2" s="77"/>
      <c r="D2" s="77"/>
      <c r="E2" s="77"/>
      <c r="F2" s="77"/>
    </row>
    <row r="3" spans="1:6" ht="28">
      <c r="A3" s="52" t="s">
        <v>99</v>
      </c>
      <c r="B3" s="14" t="s">
        <v>100</v>
      </c>
      <c r="C3" s="53" t="s">
        <v>101</v>
      </c>
      <c r="D3" s="54" t="s">
        <v>102</v>
      </c>
      <c r="E3" s="55" t="s">
        <v>103</v>
      </c>
      <c r="F3" s="105" t="s">
        <v>104</v>
      </c>
    </row>
    <row r="4" spans="1:6" ht="12" customHeight="1">
      <c r="A4" s="56"/>
      <c r="B4" s="5"/>
      <c r="C4" s="57"/>
      <c r="D4" s="58"/>
      <c r="E4" s="59"/>
      <c r="F4" s="59"/>
    </row>
    <row r="5" spans="1:6" ht="154.5" customHeight="1">
      <c r="A5" s="56"/>
      <c r="B5" s="96" t="s">
        <v>37</v>
      </c>
      <c r="D5" s="58"/>
      <c r="E5" s="61"/>
      <c r="F5" s="59"/>
    </row>
    <row r="6" spans="1:6">
      <c r="A6" s="56"/>
      <c r="B6" s="60"/>
      <c r="C6" s="85"/>
      <c r="D6" s="58"/>
      <c r="E6" s="61"/>
      <c r="F6" s="59"/>
    </row>
    <row r="7" spans="1:6" ht="98">
      <c r="A7" s="56" t="s">
        <v>105</v>
      </c>
      <c r="B7" s="51" t="s">
        <v>38</v>
      </c>
      <c r="C7" s="50" t="s">
        <v>108</v>
      </c>
      <c r="D7" s="97">
        <v>158.80000000000001</v>
      </c>
      <c r="E7" s="98">
        <v>147</v>
      </c>
      <c r="F7" s="98">
        <f t="shared" ref="F7:F15" si="0">D7*E7</f>
        <v>23343.600000000002</v>
      </c>
    </row>
    <row r="8" spans="1:6">
      <c r="A8" s="56"/>
      <c r="B8" s="51"/>
      <c r="C8" s="85"/>
      <c r="D8" s="58"/>
      <c r="E8" s="61"/>
      <c r="F8" s="98"/>
    </row>
    <row r="9" spans="1:6" ht="84">
      <c r="A9" s="56" t="s">
        <v>107</v>
      </c>
      <c r="B9" s="51" t="s">
        <v>39</v>
      </c>
      <c r="C9" s="50" t="s">
        <v>108</v>
      </c>
      <c r="D9" s="97">
        <v>40.5</v>
      </c>
      <c r="E9" s="99">
        <v>239.66</v>
      </c>
      <c r="F9" s="98">
        <f t="shared" si="0"/>
        <v>9706.23</v>
      </c>
    </row>
    <row r="10" spans="1:6">
      <c r="A10" s="56"/>
      <c r="B10" s="51"/>
      <c r="C10" s="85"/>
      <c r="D10" s="58"/>
      <c r="E10" s="61"/>
      <c r="F10" s="98"/>
    </row>
    <row r="11" spans="1:6" ht="84">
      <c r="A11" s="56" t="s">
        <v>112</v>
      </c>
      <c r="B11" s="51" t="s">
        <v>40</v>
      </c>
      <c r="C11" s="50" t="s">
        <v>108</v>
      </c>
      <c r="D11" s="97">
        <v>16.100000000000001</v>
      </c>
      <c r="E11" s="99">
        <v>197.66</v>
      </c>
      <c r="F11" s="98">
        <f t="shared" si="0"/>
        <v>3182.326</v>
      </c>
    </row>
    <row r="12" spans="1:6">
      <c r="A12" s="56"/>
      <c r="B12" s="51"/>
      <c r="C12" s="50"/>
      <c r="D12" s="97"/>
      <c r="E12" s="99"/>
      <c r="F12" s="98"/>
    </row>
    <row r="13" spans="1:6" ht="84">
      <c r="A13" s="56" t="s">
        <v>113</v>
      </c>
      <c r="B13" s="51" t="s">
        <v>41</v>
      </c>
      <c r="C13" s="50" t="s">
        <v>108</v>
      </c>
      <c r="D13" s="97">
        <v>128.80000000000001</v>
      </c>
      <c r="E13" s="99">
        <v>147</v>
      </c>
      <c r="F13" s="98">
        <f t="shared" si="0"/>
        <v>18933.600000000002</v>
      </c>
    </row>
    <row r="14" spans="1:6">
      <c r="A14" s="56"/>
      <c r="B14" s="51"/>
      <c r="C14" s="50"/>
      <c r="D14" s="97"/>
      <c r="E14" s="99"/>
      <c r="F14" s="98"/>
    </row>
    <row r="15" spans="1:6" ht="28">
      <c r="A15" s="56" t="s">
        <v>114</v>
      </c>
      <c r="B15" s="51" t="s">
        <v>42</v>
      </c>
      <c r="C15" s="50" t="s">
        <v>133</v>
      </c>
      <c r="D15" s="97">
        <v>7</v>
      </c>
      <c r="E15" s="99">
        <v>150</v>
      </c>
      <c r="F15" s="98">
        <f t="shared" si="0"/>
        <v>1050</v>
      </c>
    </row>
    <row r="16" spans="1:6" ht="9.75" customHeight="1">
      <c r="A16" s="66"/>
      <c r="B16" s="7"/>
      <c r="C16" s="62"/>
      <c r="D16" s="63"/>
      <c r="E16" s="64"/>
      <c r="F16" s="64"/>
    </row>
    <row r="17" spans="1:6" ht="9.75" customHeight="1">
      <c r="A17" s="56"/>
      <c r="B17" s="6"/>
      <c r="C17" s="57"/>
      <c r="D17" s="58"/>
      <c r="E17" s="59"/>
    </row>
    <row r="18" spans="1:6">
      <c r="C18" s="9" t="s">
        <v>87</v>
      </c>
      <c r="F18" s="65">
        <f>SUM(F4:F15)</f>
        <v>56215.756000000008</v>
      </c>
    </row>
    <row r="24" spans="1:6">
      <c r="B24"/>
    </row>
    <row r="28" spans="1:6" ht="16.5" customHeight="1"/>
  </sheetData>
  <phoneticPr fontId="0" type="noConversion"/>
  <pageMargins left="0.98425196850393704" right="0.55118110236220474" top="0.74803149606299213" bottom="0.74803149606299213" header="0.31496062992125984" footer="0.31496062992125984"/>
  <pageSetup paperSize="9" orientation="portrait" r:id="rId1"/>
  <headerFooter alignWithMargins="0">
    <oddHeader>&amp;C&amp;F; &amp;A</oddHeader>
    <oddFooter>&amp;C&amp;14&amp;Y&amp;P od &amp;N</oddFooter>
  </headerFooter>
  <rowBreaks count="1" manualBreakCount="1">
    <brk id="13" max="6553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9"/>
  <dimension ref="A1:F24"/>
  <sheetViews>
    <sheetView workbookViewId="0">
      <selection activeCell="B30" sqref="B30"/>
    </sheetView>
  </sheetViews>
  <sheetFormatPr baseColWidth="10" defaultColWidth="9.1640625" defaultRowHeight="13"/>
  <cols>
    <col min="1" max="1" width="5.5" style="49" customWidth="1"/>
    <col min="2" max="2" width="52.6640625" style="49" customWidth="1"/>
    <col min="3" max="3" width="6.1640625" style="49" customWidth="1"/>
    <col min="4" max="5" width="9.1640625" style="49"/>
    <col min="6" max="6" width="12.33203125" style="49" customWidth="1"/>
    <col min="7" max="16384" width="9.1640625" style="49"/>
  </cols>
  <sheetData>
    <row r="1" spans="1:6">
      <c r="A1" s="106" t="s">
        <v>162</v>
      </c>
      <c r="B1" s="12" t="s">
        <v>161</v>
      </c>
      <c r="C1" s="73"/>
      <c r="D1" s="74"/>
      <c r="E1" s="75"/>
      <c r="F1" s="76"/>
    </row>
    <row r="2" spans="1:6" ht="4.5" customHeight="1">
      <c r="A2" s="84"/>
      <c r="B2" s="78"/>
      <c r="C2" s="77"/>
      <c r="D2" s="77"/>
      <c r="E2" s="77"/>
      <c r="F2" s="77"/>
    </row>
    <row r="3" spans="1:6" ht="28">
      <c r="A3" s="52" t="s">
        <v>99</v>
      </c>
      <c r="B3" s="14" t="s">
        <v>100</v>
      </c>
      <c r="C3" s="53" t="s">
        <v>101</v>
      </c>
      <c r="D3" s="54" t="s">
        <v>102</v>
      </c>
      <c r="E3" s="55" t="s">
        <v>103</v>
      </c>
      <c r="F3" s="105" t="s">
        <v>104</v>
      </c>
    </row>
    <row r="4" spans="1:6" ht="12" customHeight="1">
      <c r="A4" s="56"/>
      <c r="B4" s="5"/>
      <c r="C4" s="50"/>
      <c r="D4" s="58"/>
      <c r="E4" s="59"/>
      <c r="F4" s="59"/>
    </row>
    <row r="5" spans="1:6" ht="14">
      <c r="A5" s="56" t="s">
        <v>105</v>
      </c>
      <c r="B5" s="51" t="s">
        <v>43</v>
      </c>
      <c r="C5" s="50" t="s">
        <v>108</v>
      </c>
      <c r="D5" s="97">
        <v>659</v>
      </c>
      <c r="E5" s="99">
        <v>3.7</v>
      </c>
      <c r="F5" s="98">
        <f>D5*E5</f>
        <v>2438.3000000000002</v>
      </c>
    </row>
    <row r="6" spans="1:6">
      <c r="A6" s="56"/>
      <c r="B6" s="60"/>
      <c r="C6" s="50"/>
      <c r="D6" s="97"/>
      <c r="E6" s="99"/>
      <c r="F6" s="98"/>
    </row>
    <row r="7" spans="1:6" ht="28">
      <c r="A7" s="56" t="s">
        <v>107</v>
      </c>
      <c r="B7" s="51" t="s">
        <v>44</v>
      </c>
      <c r="C7" s="50" t="s">
        <v>108</v>
      </c>
      <c r="D7" s="97">
        <v>659</v>
      </c>
      <c r="E7" s="99">
        <v>1.9</v>
      </c>
      <c r="F7" s="98">
        <f>D7*E7</f>
        <v>1252.0999999999999</v>
      </c>
    </row>
    <row r="8" spans="1:6">
      <c r="A8" s="56"/>
      <c r="B8" s="51"/>
      <c r="C8" s="50"/>
      <c r="D8" s="97"/>
      <c r="E8" s="99"/>
      <c r="F8" s="98"/>
    </row>
    <row r="9" spans="1:6" ht="28">
      <c r="A9" s="56" t="s">
        <v>112</v>
      </c>
      <c r="B9" s="51" t="s">
        <v>45</v>
      </c>
      <c r="C9" s="50" t="s">
        <v>108</v>
      </c>
      <c r="D9" s="97">
        <v>591</v>
      </c>
      <c r="E9" s="99">
        <v>2.9</v>
      </c>
      <c r="F9" s="98">
        <f>D9*E9</f>
        <v>1713.8999999999999</v>
      </c>
    </row>
    <row r="10" spans="1:6">
      <c r="A10" s="56"/>
      <c r="B10" s="51"/>
      <c r="C10" s="50"/>
      <c r="D10" s="97"/>
      <c r="E10" s="99"/>
      <c r="F10" s="98"/>
    </row>
    <row r="11" spans="1:6" ht="28">
      <c r="A11" s="56" t="s">
        <v>113</v>
      </c>
      <c r="B11" s="51" t="s">
        <v>46</v>
      </c>
      <c r="C11" s="50" t="s">
        <v>132</v>
      </c>
      <c r="D11" s="97">
        <v>100</v>
      </c>
      <c r="E11" s="99">
        <v>1.2</v>
      </c>
      <c r="F11" s="98">
        <f>D11*E11</f>
        <v>120</v>
      </c>
    </row>
    <row r="12" spans="1:6" ht="9.75" customHeight="1">
      <c r="A12" s="66"/>
      <c r="B12" s="7"/>
      <c r="C12" s="62"/>
      <c r="D12" s="63"/>
      <c r="E12" s="64"/>
      <c r="F12" s="64"/>
    </row>
    <row r="13" spans="1:6" ht="9.75" customHeight="1">
      <c r="A13" s="56"/>
      <c r="B13" s="6"/>
      <c r="C13" s="57"/>
      <c r="D13" s="58"/>
      <c r="E13" s="59"/>
    </row>
    <row r="14" spans="1:6">
      <c r="C14" s="9" t="s">
        <v>87</v>
      </c>
      <c r="F14" s="65">
        <f>SUM(F4:F11)</f>
        <v>5524.3</v>
      </c>
    </row>
    <row r="20" spans="2:2">
      <c r="B20"/>
    </row>
    <row r="24" spans="2:2" ht="16.5" customHeight="1"/>
  </sheetData>
  <phoneticPr fontId="0" type="noConversion"/>
  <pageMargins left="0.98425196850393704" right="0.55118110236220474" top="0.74803149606299213" bottom="0.74803149606299213" header="0.31496062992125984" footer="0.31496062992125984"/>
  <pageSetup paperSize="9" orientation="portrait" r:id="rId1"/>
  <headerFooter alignWithMargins="0">
    <oddHeader>&amp;C&amp;F; &amp;A</oddHeader>
    <oddFooter>&amp;C&amp;14&amp;Y&amp;P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30"/>
  <dimension ref="A1:F66"/>
  <sheetViews>
    <sheetView workbookViewId="0">
      <selection activeCell="B30" sqref="B30"/>
    </sheetView>
  </sheetViews>
  <sheetFormatPr baseColWidth="10" defaultColWidth="9.1640625" defaultRowHeight="13"/>
  <cols>
    <col min="1" max="1" width="4.83203125" style="49" customWidth="1"/>
    <col min="2" max="2" width="51.5" style="49" customWidth="1"/>
    <col min="3" max="3" width="6.1640625" style="49" customWidth="1"/>
    <col min="4" max="5" width="9.1640625" style="49"/>
    <col min="6" max="6" width="13.33203125" style="49" customWidth="1"/>
    <col min="7" max="16384" width="9.1640625" style="49"/>
  </cols>
  <sheetData>
    <row r="1" spans="1:6">
      <c r="A1" s="106" t="s">
        <v>163</v>
      </c>
      <c r="B1" s="12" t="s">
        <v>13</v>
      </c>
      <c r="C1" s="73"/>
      <c r="D1" s="74"/>
      <c r="E1" s="75"/>
      <c r="F1" s="76"/>
    </row>
    <row r="2" spans="1:6" ht="4.5" customHeight="1">
      <c r="A2" s="84"/>
      <c r="B2" s="78"/>
      <c r="C2" s="77"/>
      <c r="D2" s="77"/>
      <c r="E2" s="77"/>
      <c r="F2" s="77"/>
    </row>
    <row r="3" spans="1:6" ht="28">
      <c r="A3" s="52" t="s">
        <v>99</v>
      </c>
      <c r="B3" s="14" t="s">
        <v>100</v>
      </c>
      <c r="C3" s="53" t="s">
        <v>101</v>
      </c>
      <c r="D3" s="54" t="s">
        <v>102</v>
      </c>
      <c r="E3" s="55" t="s">
        <v>103</v>
      </c>
      <c r="F3" s="105" t="s">
        <v>104</v>
      </c>
    </row>
    <row r="4" spans="1:6" ht="12" customHeight="1">
      <c r="A4" s="56"/>
      <c r="B4" s="5"/>
      <c r="C4" s="57"/>
      <c r="D4" s="58"/>
      <c r="E4" s="59"/>
      <c r="F4" s="59"/>
    </row>
    <row r="5" spans="1:6" ht="14">
      <c r="A5" s="56" t="s">
        <v>105</v>
      </c>
      <c r="B5" s="51" t="s">
        <v>47</v>
      </c>
      <c r="C5" s="50" t="s">
        <v>133</v>
      </c>
      <c r="D5" s="97">
        <v>70</v>
      </c>
      <c r="E5" s="99">
        <v>20</v>
      </c>
      <c r="F5" s="98">
        <f>D5*E5</f>
        <v>1400</v>
      </c>
    </row>
    <row r="6" spans="1:6">
      <c r="A6" s="56"/>
      <c r="B6" s="60"/>
      <c r="C6" s="50"/>
      <c r="D6" s="97"/>
      <c r="E6" s="99"/>
      <c r="F6" s="98"/>
    </row>
    <row r="7" spans="1:6" ht="14">
      <c r="A7" s="56" t="s">
        <v>107</v>
      </c>
      <c r="B7" s="51" t="s">
        <v>48</v>
      </c>
      <c r="C7" s="50" t="s">
        <v>133</v>
      </c>
      <c r="D7" s="97">
        <v>7</v>
      </c>
      <c r="E7" s="99">
        <v>31.5</v>
      </c>
      <c r="F7" s="98">
        <f t="shared" ref="F7:F53" si="0">D7*E7</f>
        <v>220.5</v>
      </c>
    </row>
    <row r="8" spans="1:6">
      <c r="A8" s="56"/>
      <c r="B8" s="51"/>
      <c r="C8" s="50"/>
      <c r="D8" s="97"/>
      <c r="E8" s="99"/>
      <c r="F8" s="98"/>
    </row>
    <row r="9" spans="1:6" ht="14">
      <c r="A9" s="56"/>
      <c r="B9" s="51" t="s">
        <v>49</v>
      </c>
      <c r="C9" s="50" t="s">
        <v>133</v>
      </c>
      <c r="D9" s="97">
        <v>2</v>
      </c>
      <c r="E9" s="99">
        <v>113.6</v>
      </c>
      <c r="F9" s="98">
        <f t="shared" si="0"/>
        <v>227.2</v>
      </c>
    </row>
    <row r="10" spans="1:6">
      <c r="A10" s="56"/>
      <c r="B10" s="51"/>
      <c r="C10" s="50"/>
      <c r="D10" s="97"/>
      <c r="E10" s="99"/>
      <c r="F10" s="98"/>
    </row>
    <row r="11" spans="1:6" ht="28">
      <c r="A11" s="56" t="s">
        <v>112</v>
      </c>
      <c r="B11" s="51" t="s">
        <v>50</v>
      </c>
      <c r="C11" s="50" t="s">
        <v>108</v>
      </c>
      <c r="D11" s="97">
        <v>176.3</v>
      </c>
      <c r="E11" s="99">
        <v>1.25</v>
      </c>
      <c r="F11" s="98">
        <f t="shared" si="0"/>
        <v>220.375</v>
      </c>
    </row>
    <row r="12" spans="1:6">
      <c r="A12" s="56"/>
      <c r="B12" s="51"/>
      <c r="C12" s="50"/>
      <c r="D12" s="97"/>
      <c r="E12" s="99"/>
      <c r="F12" s="98"/>
    </row>
    <row r="13" spans="1:6" ht="28">
      <c r="A13" s="56" t="s">
        <v>113</v>
      </c>
      <c r="B13" s="51" t="s">
        <v>51</v>
      </c>
      <c r="C13" s="50" t="s">
        <v>133</v>
      </c>
      <c r="D13" s="97">
        <v>6</v>
      </c>
      <c r="E13" s="99">
        <v>21</v>
      </c>
      <c r="F13" s="98">
        <f t="shared" si="0"/>
        <v>126</v>
      </c>
    </row>
    <row r="14" spans="1:6">
      <c r="A14" s="56"/>
      <c r="B14" s="51"/>
      <c r="C14" s="50"/>
      <c r="D14" s="97"/>
      <c r="E14" s="99"/>
      <c r="F14" s="98"/>
    </row>
    <row r="15" spans="1:6" ht="28">
      <c r="A15" s="56" t="s">
        <v>114</v>
      </c>
      <c r="B15" s="51" t="s">
        <v>52</v>
      </c>
      <c r="C15" s="50" t="s">
        <v>133</v>
      </c>
      <c r="D15" s="97">
        <v>8</v>
      </c>
      <c r="E15" s="99">
        <v>37</v>
      </c>
      <c r="F15" s="98">
        <f t="shared" si="0"/>
        <v>296</v>
      </c>
    </row>
    <row r="16" spans="1:6">
      <c r="A16" s="56"/>
      <c r="B16" s="51"/>
      <c r="C16" s="50"/>
      <c r="D16" s="97"/>
      <c r="E16" s="99"/>
      <c r="F16" s="98"/>
    </row>
    <row r="17" spans="1:6" ht="28">
      <c r="A17" s="56" t="s">
        <v>115</v>
      </c>
      <c r="B17" s="51" t="s">
        <v>53</v>
      </c>
      <c r="C17" s="50" t="s">
        <v>133</v>
      </c>
      <c r="D17" s="97">
        <v>6</v>
      </c>
      <c r="E17" s="99">
        <v>25</v>
      </c>
      <c r="F17" s="98">
        <f t="shared" si="0"/>
        <v>150</v>
      </c>
    </row>
    <row r="18" spans="1:6">
      <c r="A18" s="56"/>
      <c r="B18" s="51"/>
      <c r="C18" s="50"/>
      <c r="D18" s="97"/>
      <c r="E18" s="99"/>
      <c r="F18" s="98"/>
    </row>
    <row r="19" spans="1:6" ht="28">
      <c r="A19" s="56" t="s">
        <v>116</v>
      </c>
      <c r="B19" s="51" t="s">
        <v>54</v>
      </c>
      <c r="C19" s="50" t="s">
        <v>133</v>
      </c>
      <c r="D19" s="97">
        <v>4</v>
      </c>
      <c r="E19" s="99">
        <v>12</v>
      </c>
      <c r="F19" s="98">
        <f t="shared" si="0"/>
        <v>48</v>
      </c>
    </row>
    <row r="20" spans="1:6">
      <c r="A20" s="56"/>
      <c r="B20" s="51"/>
      <c r="C20" s="50"/>
      <c r="D20" s="97"/>
      <c r="E20" s="99"/>
      <c r="F20" s="98"/>
    </row>
    <row r="21" spans="1:6" ht="14">
      <c r="A21" s="56" t="s">
        <v>117</v>
      </c>
      <c r="B21" s="51" t="s">
        <v>55</v>
      </c>
      <c r="C21" s="50" t="s">
        <v>133</v>
      </c>
      <c r="D21" s="97">
        <v>2</v>
      </c>
      <c r="E21" s="99">
        <v>46</v>
      </c>
      <c r="F21" s="98">
        <f t="shared" si="0"/>
        <v>92</v>
      </c>
    </row>
    <row r="22" spans="1:6">
      <c r="A22" s="56"/>
      <c r="B22" s="51"/>
      <c r="C22" s="50"/>
      <c r="D22" s="97"/>
      <c r="E22" s="99"/>
      <c r="F22" s="98"/>
    </row>
    <row r="23" spans="1:6" ht="14">
      <c r="A23" s="56" t="s">
        <v>118</v>
      </c>
      <c r="B23" s="51" t="s">
        <v>56</v>
      </c>
      <c r="C23" s="50" t="s">
        <v>133</v>
      </c>
      <c r="D23" s="97">
        <v>15</v>
      </c>
      <c r="E23" s="99">
        <v>16</v>
      </c>
      <c r="F23" s="98">
        <f t="shared" si="0"/>
        <v>240</v>
      </c>
    </row>
    <row r="24" spans="1:6">
      <c r="A24" s="56"/>
      <c r="B24" s="51"/>
      <c r="C24" s="50"/>
      <c r="D24" s="97"/>
      <c r="E24" s="99"/>
      <c r="F24" s="98"/>
    </row>
    <row r="25" spans="1:6" ht="14">
      <c r="A25" s="56" t="s">
        <v>119</v>
      </c>
      <c r="B25" s="51" t="s">
        <v>57</v>
      </c>
      <c r="C25" s="50" t="s">
        <v>133</v>
      </c>
      <c r="D25" s="97">
        <v>5</v>
      </c>
      <c r="E25" s="99">
        <v>35</v>
      </c>
      <c r="F25" s="98">
        <f t="shared" si="0"/>
        <v>175</v>
      </c>
    </row>
    <row r="26" spans="1:6">
      <c r="A26" s="56"/>
      <c r="B26" s="51"/>
      <c r="C26" s="50"/>
      <c r="D26" s="97"/>
      <c r="E26" s="99"/>
      <c r="F26" s="98"/>
    </row>
    <row r="27" spans="1:6" ht="14">
      <c r="A27" s="56" t="s">
        <v>120</v>
      </c>
      <c r="B27" s="51" t="s">
        <v>58</v>
      </c>
      <c r="C27" s="50" t="s">
        <v>133</v>
      </c>
      <c r="D27" s="97">
        <v>5</v>
      </c>
      <c r="E27" s="99">
        <v>330</v>
      </c>
      <c r="F27" s="98">
        <f t="shared" si="0"/>
        <v>1650</v>
      </c>
    </row>
    <row r="28" spans="1:6">
      <c r="A28" s="56"/>
      <c r="B28" s="51"/>
      <c r="C28" s="50"/>
      <c r="D28" s="97"/>
      <c r="E28" s="99"/>
      <c r="F28" s="98"/>
    </row>
    <row r="29" spans="1:6" ht="14">
      <c r="A29" s="56" t="s">
        <v>121</v>
      </c>
      <c r="B29" s="51" t="s">
        <v>59</v>
      </c>
      <c r="C29" s="50" t="s">
        <v>133</v>
      </c>
      <c r="D29" s="97">
        <v>2</v>
      </c>
      <c r="E29" s="99">
        <v>26</v>
      </c>
      <c r="F29" s="98">
        <f t="shared" si="0"/>
        <v>52</v>
      </c>
    </row>
    <row r="30" spans="1:6">
      <c r="A30" s="56"/>
      <c r="B30" s="51"/>
      <c r="C30" s="50"/>
      <c r="D30" s="97"/>
      <c r="E30" s="99"/>
      <c r="F30" s="98"/>
    </row>
    <row r="31" spans="1:6" ht="14">
      <c r="A31" s="56" t="s">
        <v>122</v>
      </c>
      <c r="B31" s="51" t="s">
        <v>60</v>
      </c>
      <c r="C31" s="50" t="s">
        <v>133</v>
      </c>
      <c r="D31" s="97">
        <v>5</v>
      </c>
      <c r="E31" s="99">
        <v>21</v>
      </c>
      <c r="F31" s="98">
        <f t="shared" si="0"/>
        <v>105</v>
      </c>
    </row>
    <row r="32" spans="1:6">
      <c r="A32" s="56"/>
      <c r="B32" s="51"/>
      <c r="C32" s="50"/>
      <c r="D32" s="97"/>
      <c r="E32" s="99"/>
      <c r="F32" s="98"/>
    </row>
    <row r="33" spans="1:6" ht="14">
      <c r="A33" s="56" t="s">
        <v>123</v>
      </c>
      <c r="B33" s="51" t="s">
        <v>61</v>
      </c>
      <c r="C33" s="50" t="s">
        <v>133</v>
      </c>
      <c r="D33" s="97">
        <v>6</v>
      </c>
      <c r="E33" s="99">
        <v>12</v>
      </c>
      <c r="F33" s="98">
        <f t="shared" si="0"/>
        <v>72</v>
      </c>
    </row>
    <row r="34" spans="1:6">
      <c r="A34" s="56"/>
      <c r="B34" s="51"/>
      <c r="C34" s="50"/>
      <c r="D34" s="97"/>
      <c r="E34" s="99"/>
      <c r="F34" s="98"/>
    </row>
    <row r="35" spans="1:6" ht="14">
      <c r="A35" s="56" t="s">
        <v>124</v>
      </c>
      <c r="B35" s="51" t="s">
        <v>62</v>
      </c>
      <c r="C35" s="50" t="s">
        <v>133</v>
      </c>
      <c r="D35" s="97">
        <v>6</v>
      </c>
      <c r="E35" s="99">
        <v>12</v>
      </c>
      <c r="F35" s="98">
        <f t="shared" si="0"/>
        <v>72</v>
      </c>
    </row>
    <row r="36" spans="1:6">
      <c r="A36" s="56"/>
      <c r="B36" s="51"/>
      <c r="C36" s="50"/>
      <c r="D36" s="97"/>
      <c r="E36" s="99"/>
      <c r="F36" s="98"/>
    </row>
    <row r="37" spans="1:6" ht="70">
      <c r="A37" s="56" t="s">
        <v>125</v>
      </c>
      <c r="B37" s="51" t="s">
        <v>63</v>
      </c>
      <c r="C37" s="50" t="s">
        <v>106</v>
      </c>
      <c r="D37" s="97">
        <v>1</v>
      </c>
      <c r="E37" s="99">
        <v>8185</v>
      </c>
      <c r="F37" s="98">
        <f t="shared" si="0"/>
        <v>8185</v>
      </c>
    </row>
    <row r="38" spans="1:6">
      <c r="A38" s="56"/>
      <c r="B38" s="51"/>
      <c r="C38" s="50"/>
      <c r="D38" s="97"/>
      <c r="E38" s="99"/>
      <c r="F38" s="98"/>
    </row>
    <row r="39" spans="1:6" ht="70">
      <c r="A39" s="56" t="s">
        <v>126</v>
      </c>
      <c r="B39" s="51" t="s">
        <v>64</v>
      </c>
      <c r="C39" s="50"/>
      <c r="D39" s="97"/>
      <c r="E39" s="99"/>
      <c r="F39" s="98"/>
    </row>
    <row r="40" spans="1:6">
      <c r="A40" s="56"/>
      <c r="B40" s="51"/>
      <c r="C40" s="50"/>
      <c r="D40" s="97"/>
      <c r="E40" s="99"/>
      <c r="F40" s="98"/>
    </row>
    <row r="41" spans="1:6" ht="14">
      <c r="A41" s="56"/>
      <c r="B41" s="51" t="s">
        <v>65</v>
      </c>
      <c r="C41" s="50" t="s">
        <v>133</v>
      </c>
      <c r="D41" s="97">
        <v>1</v>
      </c>
      <c r="E41" s="99">
        <v>4700</v>
      </c>
      <c r="F41" s="98">
        <f t="shared" si="0"/>
        <v>4700</v>
      </c>
    </row>
    <row r="42" spans="1:6">
      <c r="A42" s="56"/>
      <c r="B42" s="51"/>
      <c r="C42" s="50"/>
      <c r="D42" s="97"/>
      <c r="E42" s="99"/>
      <c r="F42" s="98"/>
    </row>
    <row r="43" spans="1:6" ht="14">
      <c r="A43" s="56"/>
      <c r="B43" s="51" t="s">
        <v>66</v>
      </c>
      <c r="C43" s="50" t="s">
        <v>133</v>
      </c>
      <c r="D43" s="97">
        <v>1</v>
      </c>
      <c r="E43" s="99">
        <v>5000</v>
      </c>
      <c r="F43" s="98">
        <f t="shared" si="0"/>
        <v>5000</v>
      </c>
    </row>
    <row r="44" spans="1:6">
      <c r="A44" s="56"/>
      <c r="B44" s="51"/>
      <c r="C44" s="50"/>
      <c r="D44" s="97"/>
      <c r="E44" s="99"/>
      <c r="F44" s="98"/>
    </row>
    <row r="45" spans="1:6" ht="39" customHeight="1">
      <c r="A45" s="56" t="s">
        <v>127</v>
      </c>
      <c r="B45" s="51" t="s">
        <v>67</v>
      </c>
      <c r="C45" s="50" t="s">
        <v>133</v>
      </c>
      <c r="D45" s="97">
        <v>12</v>
      </c>
      <c r="E45" s="99">
        <v>1900</v>
      </c>
      <c r="F45" s="98">
        <f t="shared" si="0"/>
        <v>22800</v>
      </c>
    </row>
    <row r="46" spans="1:6">
      <c r="A46" s="56"/>
      <c r="B46" s="51"/>
      <c r="C46" s="50"/>
      <c r="D46" s="97"/>
      <c r="E46" s="99"/>
      <c r="F46" s="98"/>
    </row>
    <row r="47" spans="1:6" ht="56">
      <c r="A47" s="56" t="s">
        <v>128</v>
      </c>
      <c r="B47" s="51" t="s">
        <v>68</v>
      </c>
      <c r="C47" s="50" t="s">
        <v>111</v>
      </c>
      <c r="D47" s="97">
        <v>29.9</v>
      </c>
      <c r="E47" s="99">
        <v>160</v>
      </c>
      <c r="F47" s="98">
        <f t="shared" si="0"/>
        <v>4784</v>
      </c>
    </row>
    <row r="48" spans="1:6">
      <c r="A48" s="56"/>
      <c r="B48" s="51"/>
      <c r="C48" s="50"/>
      <c r="D48" s="97"/>
      <c r="E48" s="99"/>
      <c r="F48" s="98"/>
    </row>
    <row r="49" spans="1:6" ht="28">
      <c r="A49" s="56" t="s">
        <v>129</v>
      </c>
      <c r="B49" s="51" t="s">
        <v>69</v>
      </c>
      <c r="C49" s="50" t="s">
        <v>24</v>
      </c>
      <c r="D49" s="97">
        <v>1</v>
      </c>
      <c r="E49" s="99">
        <v>9897.85</v>
      </c>
      <c r="F49" s="98">
        <f t="shared" si="0"/>
        <v>9897.85</v>
      </c>
    </row>
    <row r="50" spans="1:6">
      <c r="A50" s="56"/>
      <c r="B50" s="51"/>
      <c r="C50" s="50"/>
      <c r="D50" s="97"/>
      <c r="E50" s="99"/>
      <c r="F50" s="98"/>
    </row>
    <row r="51" spans="1:6" ht="51" customHeight="1">
      <c r="A51" s="56" t="s">
        <v>130</v>
      </c>
      <c r="B51" s="51" t="s">
        <v>70</v>
      </c>
      <c r="C51" s="50" t="s">
        <v>106</v>
      </c>
      <c r="D51" s="97">
        <v>1</v>
      </c>
      <c r="E51" s="99">
        <v>5000</v>
      </c>
      <c r="F51" s="98">
        <f t="shared" si="0"/>
        <v>5000</v>
      </c>
    </row>
    <row r="52" spans="1:6">
      <c r="A52" s="56"/>
      <c r="B52" s="51"/>
      <c r="C52" s="50"/>
      <c r="D52" s="97"/>
      <c r="E52" s="99"/>
      <c r="F52" s="98"/>
    </row>
    <row r="53" spans="1:6" ht="28">
      <c r="A53" s="56" t="s">
        <v>131</v>
      </c>
      <c r="B53" s="51" t="s">
        <v>71</v>
      </c>
      <c r="C53" s="50" t="s">
        <v>133</v>
      </c>
      <c r="D53" s="97">
        <v>1</v>
      </c>
      <c r="E53" s="99">
        <v>500</v>
      </c>
      <c r="F53" s="98">
        <f t="shared" si="0"/>
        <v>500</v>
      </c>
    </row>
    <row r="54" spans="1:6" ht="14.25" customHeight="1">
      <c r="A54" s="66"/>
      <c r="B54" s="7"/>
      <c r="C54" s="62"/>
      <c r="D54" s="63"/>
      <c r="E54" s="64"/>
      <c r="F54" s="64"/>
    </row>
    <row r="55" spans="1:6" ht="9.75" customHeight="1">
      <c r="A55" s="56"/>
      <c r="B55" s="6"/>
      <c r="C55" s="57"/>
      <c r="D55" s="58"/>
      <c r="E55" s="59"/>
    </row>
    <row r="56" spans="1:6">
      <c r="C56" s="9" t="s">
        <v>87</v>
      </c>
      <c r="F56" s="65">
        <f>SUM(F4:F54)</f>
        <v>66012.924999999988</v>
      </c>
    </row>
    <row r="62" spans="1:6">
      <c r="B62"/>
    </row>
    <row r="66" ht="16.5" customHeight="1"/>
  </sheetData>
  <phoneticPr fontId="0" type="noConversion"/>
  <pageMargins left="0.98425196850393704" right="0.55118110236220474" top="0.74803149606299213" bottom="0.74803149606299213" header="0.31496062992125984" footer="0.31496062992125984"/>
  <pageSetup paperSize="9" orientation="portrait" r:id="rId1"/>
  <headerFooter alignWithMargins="0">
    <oddHeader>&amp;C&amp;F; &amp;A</oddHeader>
    <oddFooter>&amp;C&amp;14&amp;Y&amp;P od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20</vt:i4>
      </vt:variant>
      <vt:variant>
        <vt:lpstr>Named Ranges</vt:lpstr>
      </vt:variant>
      <vt:variant>
        <vt:i4>26</vt:i4>
      </vt:variant>
    </vt:vector>
  </HeadingPairs>
  <TitlesOfParts>
    <vt:vector size="46" baseType="lpstr">
      <vt:lpstr>REKAPITULACIJA</vt:lpstr>
      <vt:lpstr>GRADBENA DELA</vt:lpstr>
      <vt:lpstr>Pripravljalna in zaključna dela</vt:lpstr>
      <vt:lpstr>Rušitvena  dela</vt:lpstr>
      <vt:lpstr>Zemeljska dela</vt:lpstr>
      <vt:lpstr>Zgornji ustroj</vt:lpstr>
      <vt:lpstr>K kanal</vt:lpstr>
      <vt:lpstr>Oprema</vt:lpstr>
      <vt:lpstr>II. Zidarska dela</vt:lpstr>
      <vt:lpstr>III. Tesarska dela</vt:lpstr>
      <vt:lpstr>B. OBRTNIŠKA DELA</vt:lpstr>
      <vt:lpstr>I. Krovsko kleparska dela</vt:lpstr>
      <vt:lpstr>II. Klučavničarska dela</vt:lpstr>
      <vt:lpstr>III. Alu in steklarska dela</vt:lpstr>
      <vt:lpstr>IV. Mizarska dela</vt:lpstr>
      <vt:lpstr> V. Pred. stene in spušč. str.</vt:lpstr>
      <vt:lpstr>VI. Keramičarska dela</vt:lpstr>
      <vt:lpstr>VII. Fasaderska dela</vt:lpstr>
      <vt:lpstr>VIII. Slikopleskarska dela</vt:lpstr>
      <vt:lpstr>IX. Razna obrtniška dela</vt:lpstr>
      <vt:lpstr>' V. Pred. stene in spušč. str.'!Print_Area</vt:lpstr>
      <vt:lpstr>'B. OBRTNIŠKA DELA'!Print_Area</vt:lpstr>
      <vt:lpstr>'GRADBENA DELA'!Print_Area</vt:lpstr>
      <vt:lpstr>'I. Krovsko kleparska dela'!Print_Area</vt:lpstr>
      <vt:lpstr>'II. Klučavničarska dela'!Print_Area</vt:lpstr>
      <vt:lpstr>'III. Alu in steklarska dela'!Print_Area</vt:lpstr>
      <vt:lpstr>'III. Tesarska dela'!Print_Area</vt:lpstr>
      <vt:lpstr>'IV. Mizarska dela'!Print_Area</vt:lpstr>
      <vt:lpstr>'IX. Razna obrtniška dela'!Print_Area</vt:lpstr>
      <vt:lpstr>'K kanal'!Print_Area</vt:lpstr>
      <vt:lpstr>Oprema!Print_Area</vt:lpstr>
      <vt:lpstr>'Pripravljalna in zaključna dela'!Print_Area</vt:lpstr>
      <vt:lpstr>REKAPITULACIJA!Print_Area</vt:lpstr>
      <vt:lpstr>'Rušitvena  dela'!Print_Area</vt:lpstr>
      <vt:lpstr>'VI. Keramičarska dela'!Print_Area</vt:lpstr>
      <vt:lpstr>'VII. Fasaderska dela'!Print_Area</vt:lpstr>
      <vt:lpstr>'VIII. Slikopleskarska dela'!Print_Area</vt:lpstr>
      <vt:lpstr>'Zemeljska dela'!Print_Area</vt:lpstr>
      <vt:lpstr>'Zgornji ustroj'!Print_Area</vt:lpstr>
      <vt:lpstr>'I. Krovsko kleparska dela'!Print_Titles</vt:lpstr>
      <vt:lpstr>'II. Klučavničarska dela'!Print_Titles</vt:lpstr>
      <vt:lpstr>'II. Zidarska dela'!Print_Titles</vt:lpstr>
      <vt:lpstr>'III. Alu in steklarska dela'!Print_Titles</vt:lpstr>
      <vt:lpstr>'IX. Razna obrtniška dela'!Print_Titles</vt:lpstr>
      <vt:lpstr>'Rušitvena  dela'!Print_Titles</vt:lpstr>
      <vt:lpstr>'VII. Fasaderska dela'!Print_Titles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MarjetaArh</dc:creator>
  <cp:lastModifiedBy>Janina Košnik</cp:lastModifiedBy>
  <cp:lastPrinted>2026-06-17T08:07:49Z</cp:lastPrinted>
  <dcterms:created xsi:type="dcterms:W3CDTF">2004-02-12T13:55:20Z</dcterms:created>
  <dcterms:modified xsi:type="dcterms:W3CDTF">2026-07-07T11:49:50Z</dcterms:modified>
</cp:coreProperties>
</file>